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https://ahcccs.sharepoint.com/sites/DBFProcurement/Shared Documents/CONTRACT/SFY 2026/YH26-0004 Eligibility System TO/Public Procurement File/5. Final Evaluation Report/"/>
    </mc:Choice>
  </mc:AlternateContent>
  <xr:revisionPtr revIDLastSave="4752" documentId="13_ncr:1_{D059A408-C673-43D1-B4A9-2DE0BABC2D4E}" xr6:coauthVersionLast="47" xr6:coauthVersionMax="47" xr10:uidLastSave="{DC739A01-FB64-46E1-AEC5-E4DEA2CA67A7}"/>
  <bookViews>
    <workbookView xWindow="-108" yWindow="-108" windowWidth="30936" windowHeight="16776" firstSheet="11" activeTab="17" xr2:uid="{5D17BD19-4BE6-4E02-B35E-1B85B18AA959}"/>
  </bookViews>
  <sheets>
    <sheet name="Instructions to Vendors" sheetId="16" r:id="rId1"/>
    <sheet name="Deloitte" sheetId="18" r:id="rId2"/>
    <sheet name="Global Requirements" sheetId="8" r:id="rId3"/>
    <sheet name="CEP Policy Requirements" sheetId="17" r:id="rId4"/>
    <sheet name="Application Intake" sheetId="1" r:id="rId5"/>
    <sheet name="Application Processing" sheetId="3" r:id="rId6"/>
    <sheet name="System Notifications" sheetId="2" r:id="rId7"/>
    <sheet name="Master Person Index" sheetId="4" r:id="rId8"/>
    <sheet name="Verifications" sheetId="5" r:id="rId9"/>
    <sheet name="Member Enrollment" sheetId="6" r:id="rId10"/>
    <sheet name="Core Functionality " sheetId="9" r:id="rId11"/>
    <sheet name="Renewals-Changes" sheetId="7" r:id="rId12"/>
    <sheet name="Eligibility Determinations" sheetId="11" r:id="rId13"/>
    <sheet name="Reporting" sheetId="12" r:id="rId14"/>
    <sheet name="Supporting Functions" sheetId="10" r:id="rId15"/>
    <sheet name="Security" sheetId="14" r:id="rId16"/>
    <sheet name="Deliverables" sheetId="13" r:id="rId17"/>
    <sheet name="Service Level Agreements" sheetId="15" r:id="rId18"/>
  </sheets>
  <definedNames>
    <definedName name="_xlnm._FilterDatabase" localSheetId="4" hidden="1">'Application Intake'!$A$2:$F$84</definedName>
    <definedName name="_xlnm._FilterDatabase" localSheetId="5" hidden="1">'Application Processing'!$A$2:$F$78</definedName>
    <definedName name="_xlnm._FilterDatabase" localSheetId="3" hidden="1">'CEP Policy Requirements'!$A$2:$F$13</definedName>
    <definedName name="_xlnm._FilterDatabase" localSheetId="10" hidden="1">'Core Functionality '!$A$2:$F$60</definedName>
    <definedName name="_xlnm._FilterDatabase" localSheetId="16" hidden="1">Deliverables!$A$2:$H$51</definedName>
    <definedName name="_xlnm._FilterDatabase" localSheetId="12" hidden="1">'Eligibility Determinations'!$A$2:$F$37</definedName>
    <definedName name="_xlnm._FilterDatabase" localSheetId="2" hidden="1">'Global Requirements'!$A$2:$F$117</definedName>
    <definedName name="_xlnm._FilterDatabase" localSheetId="7" hidden="1">'Master Person Index'!$A$2:$F$11</definedName>
    <definedName name="_xlnm._FilterDatabase" localSheetId="9" hidden="1">'Member Enrollment'!$A$2:$F$7</definedName>
    <definedName name="_xlnm._FilterDatabase" localSheetId="11" hidden="1">'Renewals-Changes'!$A$2:$F$20</definedName>
    <definedName name="_xlnm._FilterDatabase" localSheetId="13" hidden="1">Reporting!$A$2:$F$60</definedName>
    <definedName name="_xlnm._FilterDatabase" localSheetId="15" hidden="1">Security!$A$2:$F$36</definedName>
    <definedName name="_xlnm._FilterDatabase" localSheetId="17" hidden="1">'Service Level Agreements'!$A$2:$E$31</definedName>
    <definedName name="_xlnm._FilterDatabase" localSheetId="14" hidden="1">'Supporting Functions'!$A$2:$F$44</definedName>
    <definedName name="_xlnm._FilterDatabase" localSheetId="6" hidden="1">'System Notifications'!$A$2:$F$36</definedName>
    <definedName name="_xlnm._FilterDatabase" localSheetId="8" hidden="1">Verifications!$A$2:$F$22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8" l="1"/>
  <c r="C4" i="18"/>
  <c r="C5" i="18"/>
  <c r="C6" i="18"/>
  <c r="C7" i="18"/>
  <c r="C8" i="18"/>
  <c r="C9" i="18"/>
  <c r="C10" i="18"/>
  <c r="C11" i="18"/>
  <c r="C12" i="18"/>
  <c r="C13" i="18"/>
  <c r="C14" i="18"/>
  <c r="C15" i="18"/>
  <c r="C16" i="18"/>
  <c r="C17" i="18"/>
  <c r="C18" i="18"/>
  <c r="C3" i="18"/>
  <c r="D14" i="18"/>
  <c r="D12" i="18"/>
  <c r="D11" i="18"/>
  <c r="D10" i="18"/>
  <c r="D8" i="18"/>
  <c r="D5" i="18"/>
  <c r="D4" i="18"/>
  <c r="C19" i="18"/>
  <c r="B19" i="18"/>
  <c r="H32" i="15"/>
  <c r="K52" i="13"/>
  <c r="D17" i="18" s="1"/>
  <c r="I37" i="14"/>
  <c r="D16" i="18" s="1"/>
  <c r="I45" i="10"/>
  <c r="D15" i="18" s="1"/>
  <c r="I61" i="12"/>
  <c r="I21" i="7"/>
  <c r="I8" i="6"/>
  <c r="I61" i="9"/>
  <c r="I37" i="2"/>
  <c r="D7" i="18" s="1"/>
  <c r="I23" i="5"/>
  <c r="D9" i="18" s="1"/>
  <c r="I38" i="11"/>
  <c r="D13" i="18" s="1"/>
  <c r="I12" i="4"/>
  <c r="I85" i="1"/>
  <c r="I79" i="3"/>
  <c r="D6" i="18" s="1"/>
  <c r="I118" i="8"/>
  <c r="D3" i="18" s="1"/>
  <c r="I14" i="17"/>
  <c r="F4" i="15"/>
  <c r="F5" i="15"/>
  <c r="F6" i="15"/>
  <c r="F7" i="15"/>
  <c r="F8" i="15"/>
  <c r="F9" i="15"/>
  <c r="F10" i="15"/>
  <c r="F11" i="15"/>
  <c r="F12" i="15"/>
  <c r="F13" i="15"/>
  <c r="F14" i="15"/>
  <c r="F15" i="15"/>
  <c r="F16" i="15"/>
  <c r="F17" i="15"/>
  <c r="F18" i="15"/>
  <c r="F19" i="15"/>
  <c r="F20" i="15"/>
  <c r="F21" i="15"/>
  <c r="F22" i="15"/>
  <c r="F23" i="15"/>
  <c r="F24" i="15"/>
  <c r="F25" i="15"/>
  <c r="F26" i="15"/>
  <c r="F27" i="15"/>
  <c r="F28" i="15"/>
  <c r="F29" i="15"/>
  <c r="F30" i="15"/>
  <c r="F31" i="15"/>
  <c r="F3" i="15"/>
  <c r="F32" i="15" s="1"/>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G4" i="14"/>
  <c r="G5" i="14"/>
  <c r="G6" i="14"/>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4" i="10"/>
  <c r="G5" i="10"/>
  <c r="G6" i="10"/>
  <c r="G7" i="10"/>
  <c r="G8" i="10"/>
  <c r="G9" i="10"/>
  <c r="G10" i="10"/>
  <c r="G11" i="10"/>
  <c r="G12" i="10"/>
  <c r="G13" i="10"/>
  <c r="G14" i="10"/>
  <c r="G15" i="10"/>
  <c r="G16" i="10"/>
  <c r="G17" i="10"/>
  <c r="G18" i="10"/>
  <c r="G19" i="10"/>
  <c r="G20" i="10"/>
  <c r="G21" i="10"/>
  <c r="G22" i="10"/>
  <c r="G23" i="10"/>
  <c r="G24" i="10"/>
  <c r="G25" i="10"/>
  <c r="G26" i="10"/>
  <c r="G27" i="10"/>
  <c r="G45" i="10" s="1"/>
  <c r="G28" i="10"/>
  <c r="G29" i="10"/>
  <c r="G30" i="10"/>
  <c r="G31" i="10"/>
  <c r="G32" i="10"/>
  <c r="G33" i="10"/>
  <c r="G34" i="10"/>
  <c r="G35" i="10"/>
  <c r="G36" i="10"/>
  <c r="G37" i="10"/>
  <c r="G38" i="10"/>
  <c r="G39" i="10"/>
  <c r="G40" i="10"/>
  <c r="G41" i="10"/>
  <c r="G42" i="10"/>
  <c r="G43" i="10"/>
  <c r="G44" i="10"/>
  <c r="G4" i="12"/>
  <c r="G5" i="12"/>
  <c r="G6" i="12"/>
  <c r="G7" i="12"/>
  <c r="G61" i="12" s="1"/>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4" i="7"/>
  <c r="G5" i="7"/>
  <c r="G6" i="7"/>
  <c r="G7" i="7"/>
  <c r="G8" i="7"/>
  <c r="G9" i="7"/>
  <c r="G10" i="7"/>
  <c r="G11" i="7"/>
  <c r="G12" i="7"/>
  <c r="G13" i="7"/>
  <c r="G14" i="7"/>
  <c r="G15" i="7"/>
  <c r="G16" i="7"/>
  <c r="G17" i="7"/>
  <c r="G18" i="7"/>
  <c r="G19" i="7"/>
  <c r="G20" i="7"/>
  <c r="G4" i="6"/>
  <c r="G8" i="6" s="1"/>
  <c r="G5" i="6"/>
  <c r="G6" i="6"/>
  <c r="G7" i="6"/>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4" i="5"/>
  <c r="G23" i="5" s="1"/>
  <c r="G5" i="5"/>
  <c r="G6" i="5"/>
  <c r="G7" i="5"/>
  <c r="G8" i="5"/>
  <c r="G9" i="5"/>
  <c r="G10" i="5"/>
  <c r="G11" i="5"/>
  <c r="G12" i="5"/>
  <c r="G13" i="5"/>
  <c r="G14" i="5"/>
  <c r="G15" i="5"/>
  <c r="G16" i="5"/>
  <c r="G17" i="5"/>
  <c r="G18" i="5"/>
  <c r="G19" i="5"/>
  <c r="G20" i="5"/>
  <c r="G21" i="5"/>
  <c r="G22" i="5"/>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4" i="4"/>
  <c r="G5" i="4"/>
  <c r="G6" i="4"/>
  <c r="G12" i="4" s="1"/>
  <c r="G7" i="4"/>
  <c r="G8" i="4"/>
  <c r="G9" i="4"/>
  <c r="G10" i="4"/>
  <c r="G11" i="4"/>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4" i="17"/>
  <c r="G5" i="17"/>
  <c r="G6" i="17"/>
  <c r="G7" i="17"/>
  <c r="G8" i="17"/>
  <c r="G9" i="17"/>
  <c r="G10" i="17"/>
  <c r="G11" i="17"/>
  <c r="G12" i="17"/>
  <c r="G13" i="17"/>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I3" i="13"/>
  <c r="I52" i="13" s="1"/>
  <c r="G3" i="14"/>
  <c r="G37" i="14" s="1"/>
  <c r="G3" i="10"/>
  <c r="G3" i="12"/>
  <c r="G3" i="11"/>
  <c r="G3" i="7"/>
  <c r="G21" i="7" s="1"/>
  <c r="G3" i="6"/>
  <c r="G3" i="9"/>
  <c r="G61" i="9" s="1"/>
  <c r="G3" i="5"/>
  <c r="G3" i="2"/>
  <c r="G37" i="2" s="1"/>
  <c r="G3" i="4"/>
  <c r="G3" i="3"/>
  <c r="G79" i="3" s="1"/>
  <c r="G3" i="1"/>
  <c r="G3" i="17"/>
  <c r="G14" i="17" s="1"/>
  <c r="G3" i="8"/>
  <c r="G118" i="8" s="1"/>
  <c r="G38" i="11" l="1"/>
  <c r="G85" i="1"/>
  <c r="D19" i="18"/>
  <c r="E19"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tc={FD31B646-A7DB-4A03-9E51-955E94AB28B2}</author>
  </authors>
  <commentList>
    <comment ref="F87" authorId="0" shapeId="0" xr:uid="{FD31B646-A7DB-4A03-9E51-955E94AB28B2}">
      <text>
        <t>[Threaded comment]
Your version of Excel allows you to read this threaded comment; however, any edits to it will get removed if the file is opened in a newer version of Excel. Learn more: https://go.microsoft.com/fwlink/?linkid=870924
Comment:
    Missing response</t>
      </text>
    </comment>
  </commentList>
</comments>
</file>

<file path=xl/sharedStrings.xml><?xml version="1.0" encoding="utf-8"?>
<sst xmlns="http://schemas.openxmlformats.org/spreadsheetml/2006/main" count="5007" uniqueCount="2310">
  <si>
    <t>State of Arizona</t>
  </si>
  <si>
    <t>Arizona Health Care Cost Containment System (AHCCCS) - Medicaid Eligibility System</t>
  </si>
  <si>
    <t xml:space="preserve">Task Order YH26-0004 </t>
  </si>
  <si>
    <t>DELOITTE CONSULTING LLP</t>
  </si>
  <si>
    <t>Instructions to Vendors</t>
  </si>
  <si>
    <t xml:space="preserve">Vendors must enter on the name of the corporation or other legal entity as entered on the </t>
  </si>
  <si>
    <t>proposal in the green shaded cell.</t>
  </si>
  <si>
    <t>Download and save a copy of this workbook as "AHCCCS Eligibility Procurement Vendor RRM",</t>
  </si>
  <si>
    <t>inserting your organization's name in place of VENDOR NAME.</t>
  </si>
  <si>
    <t>Requirements have been pre-loaded and numbered to align with the Agency's requirement</t>
  </si>
  <si>
    <t>management software and cross referenced to any applicable task order references.</t>
  </si>
  <si>
    <t xml:space="preserve">Vendors are to make selections of pre-populated answers for Column E on the requirements tabs within this </t>
  </si>
  <si>
    <t xml:space="preserve"> wordbook, in accordance with the instructions below and as informed by the Task Order narrative document.</t>
  </si>
  <si>
    <t>Vendors are to provide a short, narrative explanation in Column F of the requirements tabs</t>
  </si>
  <si>
    <t xml:space="preserve">to further explain and/or justify the selections made in Column E. </t>
  </si>
  <si>
    <t>Vendors are to make selections of pre-populated answers for column G in the Deliverables tab</t>
  </si>
  <si>
    <t xml:space="preserve"> within this excel wordbook, in accordance with the instructions below and as informed by the  Task Order narrative document.</t>
  </si>
  <si>
    <t xml:space="preserve">Vendors are to provide a short, narrative explanation in Column H of the Deliverables tab </t>
  </si>
  <si>
    <t>Vendors are to make selections of pre-populated answers for column D in the Service Level Agreements tab</t>
  </si>
  <si>
    <t xml:space="preserve">Vendors are to provide a short, narrative explanation in Column E of the Service Level Agreements  tab </t>
  </si>
  <si>
    <t xml:space="preserve">Changes to requirement description, category, or any other agency-defined information is prohibited. </t>
  </si>
  <si>
    <r>
      <rPr>
        <b/>
        <sz val="9"/>
        <color rgb="FF000000"/>
        <rFont val="Aptos Narrow"/>
        <family val="2"/>
      </rPr>
      <t>Meets Requirement</t>
    </r>
    <r>
      <rPr>
        <sz val="9"/>
        <color rgb="FF000000"/>
        <rFont val="Aptos Narrow"/>
        <family val="2"/>
      </rPr>
      <t>: Should be chosen when your solution meets the requirement as written  in this task order with no needed alterations, modifications or enhancements.</t>
    </r>
  </si>
  <si>
    <r>
      <rPr>
        <b/>
        <sz val="9"/>
        <color rgb="FF000000"/>
        <rFont val="Aptos Narrow"/>
        <family val="2"/>
        <scheme val="minor"/>
      </rPr>
      <t>Meets with Enhancement:</t>
    </r>
    <r>
      <rPr>
        <sz val="9"/>
        <color rgb="FF000000"/>
        <rFont val="Aptos Narrow"/>
        <family val="2"/>
        <scheme val="minor"/>
      </rPr>
      <t xml:space="preserve">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r>
  </si>
  <si>
    <r>
      <rPr>
        <b/>
        <sz val="9"/>
        <color rgb="FF000000"/>
        <rFont val="Aptos Narrow"/>
        <scheme val="minor"/>
      </rPr>
      <t>Meets with Third Party Integration</t>
    </r>
    <r>
      <rPr>
        <sz val="9"/>
        <color rgb="FF000000"/>
        <rFont val="Aptos Narrow"/>
        <scheme val="minor"/>
      </rPr>
      <t xml:space="preserve">: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r>
  </si>
  <si>
    <r>
      <rPr>
        <b/>
        <sz val="9"/>
        <color rgb="FF000000"/>
        <rFont val="Aptos Narrow"/>
        <family val="2"/>
        <scheme val="minor"/>
      </rPr>
      <t>Does not meet</t>
    </r>
    <r>
      <rPr>
        <sz val="9"/>
        <color rgb="FF000000"/>
        <rFont val="Aptos Narrow"/>
        <family val="2"/>
        <scheme val="minor"/>
      </rPr>
      <t xml:space="preserve">: Should be chosen if your solution does not meet the requirement as written and is not capable of meeting the requirement. </t>
    </r>
  </si>
  <si>
    <t xml:space="preserve">Matrix Requirements </t>
  </si>
  <si>
    <t>Number of Requirements</t>
  </si>
  <si>
    <t xml:space="preserve">Max Points     (3pts ea) </t>
  </si>
  <si>
    <t>Deloitte Score</t>
  </si>
  <si>
    <t xml:space="preserve">Final Weighted Points </t>
  </si>
  <si>
    <t>Global Requirement</t>
  </si>
  <si>
    <t>CEP Policy Requirements</t>
  </si>
  <si>
    <t>Applications Intake</t>
  </si>
  <si>
    <t>Applications Processing</t>
  </si>
  <si>
    <t>System Notification</t>
  </si>
  <si>
    <t>Master Person Index</t>
  </si>
  <si>
    <t>Verification</t>
  </si>
  <si>
    <t>Member Enrollment</t>
  </si>
  <si>
    <t>Core Functionality</t>
  </si>
  <si>
    <t>Renewals Changes</t>
  </si>
  <si>
    <t>Eligibility Determination</t>
  </si>
  <si>
    <t>Reporting</t>
  </si>
  <si>
    <t>Supporting Functions</t>
  </si>
  <si>
    <t>Security</t>
  </si>
  <si>
    <t>Deliverables</t>
  </si>
  <si>
    <t>Service Agreements</t>
  </si>
  <si>
    <t>Total</t>
  </si>
  <si>
    <t>Global Requirements</t>
  </si>
  <si>
    <t>Req #</t>
  </si>
  <si>
    <t>Category</t>
  </si>
  <si>
    <t>Description</t>
  </si>
  <si>
    <t xml:space="preserve">Type </t>
  </si>
  <si>
    <t>Adherence to Mandatory Requirements</t>
  </si>
  <si>
    <t>Contractor Response Notes</t>
  </si>
  <si>
    <t>Evaluation Consensus</t>
  </si>
  <si>
    <t>Revised Score</t>
  </si>
  <si>
    <t>GR01</t>
  </si>
  <si>
    <t>Apply</t>
  </si>
  <si>
    <t>The Solution shall require the user to consent to the terms outlined in a Notification of Information Use prior to proceeding with the electronic application process. The Notification of Information Use must be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t>
  </si>
  <si>
    <t>Functional</t>
  </si>
  <si>
    <t>Meets Requirement</t>
  </si>
  <si>
    <t>Our proposed solution presents a Notification of Information Use screen at the start of the application process, dynamically adjusting the content based on the user’s selected program. The system lists all relevant data sources and program-specific responsibilities, and requires the user to provide explicit consent before continuing. Consent is captured electronically and logged for audit and compliance purposes.</t>
  </si>
  <si>
    <t>3 - Team agrees that this functionality meets the requirement thus 3</t>
  </si>
  <si>
    <t>GR02</t>
  </si>
  <si>
    <t>The Solution shall require the state worker provide informed consent to the terms detailed in a Notification of Information Use, which includes the obligation to inform state workers of penalties regarding conflicts of interest prior to their access to the Solution.</t>
  </si>
  <si>
    <t>Our proposed solution displays a mandatory consent form to state workers before granting access to the system. The form includes a summary of information use terms and highlights penalties for conflicts of interest. State workers must acknowledge and accept these terms, and the system records their consent and timestamp for compliance tracking.</t>
  </si>
  <si>
    <t>GR03</t>
  </si>
  <si>
    <t xml:space="preserve">Artificial Intelligence </t>
  </si>
  <si>
    <t>The Contractor shall disclose the deployment and application of artificial intelligence technology within the solution to AHCCCS.</t>
  </si>
  <si>
    <t>Non-Functional</t>
  </si>
  <si>
    <t>Deloitte maintains a registry of all AI components and their functions within the solution. Documentation describing each AI feature, its intended use, and data handling practices is provided to AHCCCS during implementation and updated whenever new AI capabilities are added.</t>
  </si>
  <si>
    <t>GR04</t>
  </si>
  <si>
    <t>Certification</t>
  </si>
  <si>
    <t xml:space="preserve">The Contractor  may be liable for CMS penalties and any difference between the maximum allowable enhanced FFP and what the state receives due to failure to meet AHCCCS and CMS program outcomes.
</t>
  </si>
  <si>
    <t>With respect to any references and requirements regarding performance measures and penalties (e.g., including but not limited to SLAs, CMS penalties, etc.), we agree to discuss in greater detail and, to the extent necessary, mutually agree upon the applicability (if any) of such requirements.</t>
  </si>
  <si>
    <t>GR05</t>
  </si>
  <si>
    <t>Change Management</t>
  </si>
  <si>
    <t>The Contractor shall preform, document, and implement all approved work requests in accordance with the established priorities, quality standards, and approval processes agreed with AHCCCS.</t>
  </si>
  <si>
    <t>Our proposed solution uses a centralized work request management system to log, prioritize, and track all requests. Each request is assigned a status and owner, and progress is documented through completion. Reports on work request status and outcomes are shared with AHCCCS as part of regular project governance.</t>
  </si>
  <si>
    <t>GR06</t>
  </si>
  <si>
    <t>The Contractor shall actively engage with AHCCCS to identify changes, maintenance, or modifications that will streamline and enhance systems or operations.</t>
  </si>
  <si>
    <t>Deloitte schedules regular review sessions with AHCCCS to discuss system performance and potential improvements. Suggestions for changes are documented, evaluated, and prioritized collaboratively. Approved modifications are tracked from initiation through deployment, with feedback loops for continuous improvement.</t>
  </si>
  <si>
    <t>GR07</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</si>
  <si>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</si>
  <si>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</si>
  <si>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Deloitte follows the Communications Management Plan to send contract notifications and updates to AHCCCS. The system automates reminders for key milestones and coordinates cross-team communications through scheduled meetings and shared documentation platforms.</t>
  </si>
  <si>
    <t>GR08</t>
  </si>
  <si>
    <t>The Contractor shall organize and facilitate meetings and deliver reports to convey the status of the Contract at a frequency approved by AHCCCS.</t>
  </si>
  <si>
    <t>Deloitte organizes recurring contract status meetings and prepares detailed reports summarizing progress, risks, and next steps. Meeting agendas and minutes are distributed to all stakeholders, and follow-up actions are tracked to closure.</t>
  </si>
  <si>
    <t>GR09</t>
  </si>
  <si>
    <t xml:space="preserve">The Contractor shall engage an independent third-party approved by the State to conduct at least one (1) annual security and privacy assessment, including a penetration test, per CMS requirements. The assessment results will be provided to the State. </t>
  </si>
  <si>
    <t>To meet CMS requirements and ensure trust, we will engage an independent, State-approved third-party to perform an annual security and privacy assessment, including penetration testing on the solution. This rigorous external evaluation will identify and address potential vulnerabilities, confirm compliance, and strengthen the system’s resilience. Upon completion, all assessment reports and findings will be promptly provided to the State, ensuring full transparency and enabling AHCCCS to make informed decisions about data protection and risk management.</t>
  </si>
  <si>
    <t>GR10</t>
  </si>
  <si>
    <t xml:space="preserve">The Contractor shall provide requested information and data to the State for litigation, subpoenas, public records, or other legal actions at no cost unless AHCCCS determines there is significant effort needed to retrieve historic data. 
</t>
  </si>
  <si>
    <t>Our proposed solution maintains a secure archive of all relevant data and documentation. When the State requests information for legal purposes, the system retrieves and delivers the required records promptly. If retrieval of historic data involves significant effort, MedConnect provides a cost estimate for approval before proceeding.</t>
  </si>
  <si>
    <t>GR11</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</si>
  <si>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</si>
  <si>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Deloitte uses an electronic invoicing platform that supports automated routing, approval workflows, and detailed reporting. Invoices are reviewed for accuracy, and any errors are corrected and reissued promptly. Credits for incorrect billing are processed and documented in the system.</t>
  </si>
  <si>
    <t>GR12</t>
  </si>
  <si>
    <t>The Contractor shall maintain a State-approved process for documenting and archiving verbal and written decisions, approvals, and work requests in a secure, accessible central location.</t>
  </si>
  <si>
    <t>Deloitte archives all decisions, approvals, and work requests in a secure, searchable repository. Authorized users can access records for review, audit, or reporting, and retention policies are enforced to meet State requirements.</t>
  </si>
  <si>
    <t>GR13</t>
  </si>
  <si>
    <t>The Contractor must have an AHCCCS-approved process for the immediate removal of physical and virtual access for Contractor or Subcontractor employees deemed unfit for employment.</t>
  </si>
  <si>
    <t>Deloitte implements an access management protocol that allows for immediate revocation of system and facility access for any employee or subcontractor flagged by AHCCCS. All removals are logged, and notifications are sent to relevant stakeholders.</t>
  </si>
  <si>
    <t>GR14</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</si>
  <si>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</si>
  <si>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Deloitte maintains a repository of all subcontractor agreements and primary contacts. Agreements and contact details are provided to AHCCCS upon request, and communication protocols are followed as specified in the contract.</t>
  </si>
  <si>
    <t>GR15</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</si>
  <si>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</si>
  <si>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Deloitte submits audit results to AHCCCS, drafts corrective action plans for any findings, and schedules exit conferences when requested. All corrective actions are tracked until resolution, and status updates are provided to AHCCCS.</t>
  </si>
  <si>
    <t>GR16</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</si>
  <si>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RFP requirements apply to any approved modifications unless stated otherwise.</t>
  </si>
  <si>
    <t>Deloitte uses a formal change control process to document and seek approval for contract scope changes. All modifications are tracked, and written approvals are obtained from both parties before implementation. Change logs are maintained for audit purposes.</t>
  </si>
  <si>
    <t>GR17</t>
  </si>
  <si>
    <t>The Contractor shall provide  an AHCCCS-approved Corrective Action Plan (CAP) process and template, as outlined in the Quality Management Plan (QMP), to identify, document, and resolve issues related to performance requirements, deliverable due dates, and service level agreements specified in the RFP. Upon approval, the Contractor will implement the CAP to address all identified issues.</t>
  </si>
  <si>
    <t>Deloitte uses the approved CAP template to document issues and resolutions. CAPs are implemented after AHCCCS approval, and progress is reported until all issues are resolved. CAP status and outcomes are tracked in the project management system.</t>
  </si>
  <si>
    <t>GR18</t>
  </si>
  <si>
    <t xml:space="preserve">The Contractor shall take an active role in identifying, documenting, and performing proactive self‑reporting and CAPs for all State Medicaid Enterprise‑Wide services contained under the scope of this RFP, as detailed within the Quality Management Plan (QMP), and when directed by AHCCCS.
</t>
  </si>
  <si>
    <t>Deloitte regularly reviews operations to identify areas for improvement and documents self-reported CAPs for Medicaid Enterprise-Wide services. CAPs are submitted to AHCCCS and tracked for completion, with periodic updates provided.</t>
  </si>
  <si>
    <t>GR19</t>
  </si>
  <si>
    <t>The Contractor shall, throughout all phases of this Contract, adhere to 42 CFR 434.6(5), which allows evaluation by CMS and HHS, through inspection or other means, of the quality, appropriateness, and timeliness of the services performed under this Contract.</t>
  </si>
  <si>
    <t>Deloitte maintains records and supports inspections by CMS and HHS, providing requested documentation and access for evaluation of service quality, appropriateness, and timeliness. The system is prepared for both scheduled and ad hoc reviews.</t>
  </si>
  <si>
    <t>GR20</t>
  </si>
  <si>
    <t>The Contractor shall be responsible for all Corrective Action Plans, penalties, and withholds related to subcontractor performance issues. They must oversee and ensure compliance of all subcontracted work with State and Federal contractual terms as outlined in this RFP and any resulting contract.</t>
  </si>
  <si>
    <t>Deloitte monitors subcontractor performance through regular reviews and compliance checks. Any issues are documented, and CAPs, penalties, or withholds are managed as required. Compliance status is reported to AHCCCS and tracked in the contract management system.</t>
  </si>
  <si>
    <t>GR21</t>
  </si>
  <si>
    <t xml:space="preserve">The Contractor shall, on an annual basis, procure the services of a state-approved third-party, independent, autonomous auditor (e.g., annual security risk assessment) requiring independent auditor services.
</t>
  </si>
  <si>
    <t>Each year, Deloitte engages a third-party ("Third Party") to provide a SOC2 Report, including the Third Party's opinion regarding whether the AICPA Standards have been met. The SOC2 Report also includes a description of certain of Deloitte's information technology controls, a description of the Third Party's tests of such controls, and the results of such tests.  The SOC2 Report may be made available to client or prospective client following execution of an appropriate non-disclosure agreement with Deloitte.</t>
  </si>
  <si>
    <t>1 - engagement of a third party</t>
  </si>
  <si>
    <t>GR22</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</si>
  <si>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</si>
  <si>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Deloitte designates key staff to participate in meetings with State staff and partners as needed. Meeting attendance is coordinated in advance, and any travel or participation requirements are discussed and documented to align with State expectations.</t>
  </si>
  <si>
    <t>GR23</t>
  </si>
  <si>
    <t xml:space="preserve">The Contractor shall  meet due dates for each key deliverables as listed in the deliverables table/list according to the frequency identified defined by AHCCCS. </t>
  </si>
  <si>
    <t>Deloitte tracks all deliverable deadlines in a project management system, assigning responsible owners and sending automated reminders. Progress is monitored, and deliverables are submitted on schedule, with status updates provided to AHCCCS.</t>
  </si>
  <si>
    <t>GR24</t>
  </si>
  <si>
    <t>System Performance</t>
  </si>
  <si>
    <t>The Contractor shall provide a solution that specifically addresses high availability, scalability, and redundancy in order to meet the SLAs set by AHCCCS</t>
  </si>
  <si>
    <r>
      <t xml:space="preserve">Our proposed solution provides a robust, future-ready architecture purpose-built to meet AHCCCS’s Service Level Agreements (SLAs) for high availability, scalability, and redundancy. The solution is an integrated platform that brings together best-in-class COTS tools such as ServiceNow and MuleSoft, combined with purpose-built custom applications, to deliver seamless, reliable, and flexible service delivery.
</t>
    </r>
    <r>
      <rPr>
        <b/>
        <sz val="10"/>
        <color theme="1"/>
        <rFont val="Aptos Narrow"/>
        <family val="2"/>
        <scheme val="minor"/>
      </rPr>
      <t>Scalability:</t>
    </r>
    <r>
      <rPr>
        <sz val="10"/>
        <color theme="1"/>
        <rFont val="Aptos Narrow"/>
        <family val="2"/>
        <scheme val="minor"/>
      </rPr>
      <t xml:space="preserve">
Our solution's architecture ensures that the solution can efficiently accommodate growth in user base, data volume, and business processes over time. As part of the solution, Deloitte will leverage AHCCCS's ServiceNow cloud-native, which can allocates resources for optimal performance, while MuleSoft facilitates scalable integrations across internal and external systems. The modular design across both COTS and custom-developed components means our solution adapts quickly to new requirements and evolving demand, supporting expansion without system limitations or interruption.
</t>
    </r>
    <r>
      <rPr>
        <b/>
        <sz val="10"/>
        <color theme="1"/>
        <rFont val="Aptos Narrow"/>
        <family val="2"/>
        <scheme val="minor"/>
      </rPr>
      <t>High Availability &amp; Redundancy:</t>
    </r>
    <r>
      <rPr>
        <sz val="10"/>
        <color theme="1"/>
        <rFont val="Aptos Narrow"/>
        <family val="2"/>
        <scheme val="minor"/>
      </rPr>
      <t xml:space="preserve">
Reliability is engineered at every level of our solution stack. Key COTS components such as ServiceNow provide built-in high availability and disaster recovery. MuleSoft’s architecture includes failover and redundancy to maintain integration flows even in the event of component failures. Custom-developed elements within the solution follow best practices in resilient deployment and leverage cloud infrastructure for further redundancy. Data is continuously backed up and critical pathways are protected by load balancing and automated failover.
</t>
    </r>
    <r>
      <rPr>
        <b/>
        <sz val="10"/>
        <color theme="1"/>
        <rFont val="Aptos Narrow"/>
        <family val="2"/>
        <scheme val="minor"/>
      </rPr>
      <t>Unified, Modular Architecture:</t>
    </r>
    <r>
      <rPr>
        <sz val="10"/>
        <color theme="1"/>
        <rFont val="Aptos Narrow"/>
        <family val="2"/>
        <scheme val="minor"/>
      </rPr>
      <t xml:space="preserve">
MedConnect’s modular approach, leveraging reusable services and standardized interfaces, allows for rapid innovation, simplifies maintenance, and ensures consistency across enterprise operations. Business processes and integrations can be configured, extended, or adapted quickly to address new requirements or to support additional services all while maintaining system integrity and performance.
</t>
    </r>
    <r>
      <rPr>
        <b/>
        <sz val="10"/>
        <color theme="1"/>
        <rFont val="Aptos Narrow"/>
        <family val="2"/>
        <scheme val="minor"/>
      </rPr>
      <t>Cohesive Operational Oversight:</t>
    </r>
    <r>
      <rPr>
        <sz val="10"/>
        <color theme="1"/>
        <rFont val="Aptos Narrow"/>
        <family val="2"/>
        <scheme val="minor"/>
      </rPr>
      <t xml:space="preserve">
Ongoing monitoring, proactive capacity planning, and coordinated support across ServiceNow, MuleSoft, and custom modules ensure end-to-end performance and reliability. Our solution's architecture is expressly designed to anticipate and handle both planned scaling and unexpected surges in usage, enabling AHCCCS to maintain compliance with SLAs.
</t>
    </r>
    <r>
      <rPr>
        <b/>
        <sz val="10"/>
        <color theme="1"/>
        <rFont val="Aptos Narrow"/>
        <family val="2"/>
        <scheme val="minor"/>
      </rPr>
      <t>Summary:</t>
    </r>
    <r>
      <rPr>
        <sz val="10"/>
        <color theme="1"/>
        <rFont val="Aptos Narrow"/>
        <family val="2"/>
        <scheme val="minor"/>
      </rPr>
      <t xml:space="preserve">
In bringing together leading COTS solutions and tailored custom capabilities, our proposed solution delivers resilient, scalable, and highly available services ready to meet AHCCCS’s current needs and adapt as the environment evolves.</t>
    </r>
  </si>
  <si>
    <t>GR25</t>
  </si>
  <si>
    <t xml:space="preserve">The Vendor shall provide a Disaster Recovery (DR) and Continuance of Operations Program (COOP) for the solution that meet the National Institute of Standards Technology (NIST) standards. </t>
  </si>
  <si>
    <r>
      <t xml:space="preserve">Our proposed solution is purpose-built to provide comprehensive business continuity, with a Disaster Recovery (DR) and Continuance of Operations Program (COOP) fully aligned to National Institute of Standards and Technology (NIST) guidelines. The solution integrates industry-leading COTS solutions like ServiceNow and MuleSoft alongside custom-developed components, providing a unified, resilient, and standards-compliant platform for AHCCCS.
</t>
    </r>
    <r>
      <rPr>
        <b/>
        <sz val="10"/>
        <color theme="1"/>
        <rFont val="Aptos Narrow"/>
        <family val="2"/>
        <scheme val="minor"/>
      </rPr>
      <t>Disaster Recovery &amp; Continuance of Operations (COOP)</t>
    </r>
    <r>
      <rPr>
        <sz val="10"/>
        <color theme="1"/>
        <rFont val="Aptos Narrow"/>
        <family val="2"/>
        <scheme val="minor"/>
      </rPr>
      <t xml:space="preserve">
Our solution's DR and COOP strategies are designed to safeguard critical services, data, and integrations through carefully planned and rigorously tested procedures. The program is architected to ensure the rapid recovery of essential operations and continued delivery of vital services in the face of disruptions, in alignment with NIST SP 800-34 and related guidelines. This includes clearly defined RTO (Recovery Time Objectives) and RPO (Recovery Point Objectives), robust data backup protocols, and prioritized recovery sequences to support AHCCCS’s mission.
</t>
    </r>
    <r>
      <rPr>
        <b/>
        <sz val="10"/>
        <color theme="1"/>
        <rFont val="Aptos Narrow"/>
        <family val="2"/>
        <scheme val="minor"/>
      </rPr>
      <t>Platform-Level Resilience</t>
    </r>
    <r>
      <rPr>
        <sz val="10"/>
        <color theme="1"/>
        <rFont val="Aptos Narrow"/>
        <family val="2"/>
        <scheme val="minor"/>
      </rPr>
      <t xml:space="preserve">
ServiceNow and MuleSoft, as core COTS components of our solution, each provide built-in disaster recovery capabilities that support multi-region redundancy, automated failover, and routine continuity testing. These platforms are designed around industry best practices and adhere to NIST standards for backup integrity, system restoration, and incident response.
Custom-developed modules follow the same rigorous approach leveraging cloud infrastructure to provide additional redundancy and automatic replication. All solution elements are continuously monitored to detect and respond to potential incidents, ensuring minimal interruption and quick recovery.
</t>
    </r>
    <r>
      <rPr>
        <b/>
        <sz val="10"/>
        <color theme="1"/>
        <rFont val="Aptos Narrow"/>
        <family val="2"/>
        <scheme val="minor"/>
      </rPr>
      <t>Modular, Unified Architecture</t>
    </r>
    <r>
      <rPr>
        <sz val="10"/>
        <color theme="1"/>
        <rFont val="Aptos Narrow"/>
        <family val="2"/>
        <scheme val="minor"/>
      </rPr>
      <t xml:space="preserve">
Our solution's modular approach and use of standardized interfaces enable strategic prioritization and staged recovery during a disaster. This ensures that the most critical business functions and integrations can be restored first, in accordance with the risk assessments and business impact analyses outlined by NIST recommendations.
</t>
    </r>
    <r>
      <rPr>
        <b/>
        <sz val="10"/>
        <color theme="1"/>
        <rFont val="Aptos Narrow"/>
        <family val="2"/>
        <scheme val="minor"/>
      </rPr>
      <t>Cohesive Operational Oversight</t>
    </r>
    <r>
      <rPr>
        <sz val="10"/>
        <color theme="1"/>
        <rFont val="Aptos Narrow"/>
        <family val="2"/>
        <scheme val="minor"/>
      </rPr>
      <t xml:space="preserve">
Continuous monitoring, documented response plans, and regular testing and review cycles drive resilience and compliance of our solution's DR and COOP program. Training, reporting, and proactive improvement processes keep the AHCCCS environment aligned with evolving NIST standards and organizational needs.
Summary
</t>
    </r>
    <r>
      <rPr>
        <b/>
        <sz val="10"/>
        <color theme="1"/>
        <rFont val="Aptos Narrow"/>
        <family val="2"/>
        <scheme val="minor"/>
      </rPr>
      <t xml:space="preserve">By integrating </t>
    </r>
    <r>
      <rPr>
        <sz val="10"/>
        <color theme="1"/>
        <rFont val="Aptos Narrow"/>
        <family val="2"/>
        <scheme val="minor"/>
      </rPr>
      <t>leading COTS platforms with resilient custom solutions and rigorously applying NIST standards, MedConnect delivers an end-to-end program for disaster recovery and operational continuity ensuring the secure, reliable, and continuous delivery of services AHCCCS depends on, regardless of the challenge.</t>
    </r>
  </si>
  <si>
    <t>GR26</t>
  </si>
  <si>
    <t>The solution shall  support the internet browsers that comply with html living standard as of the date of implementation.</t>
  </si>
  <si>
    <t>Our proposed solution, built on the ServiceNow platform, fully supports all major internet browsers that are compliant with the HTML Living Standard as of the implementation date. Per ServiceNow’s official browser support documentation, the platform is tested and certified for the latest versions of browsers including Google Chrome, Mozilla Firefox, Microsoft Edge, and Apple Safari.</t>
  </si>
  <si>
    <t>GR27</t>
  </si>
  <si>
    <t xml:space="preserve">The solution must meet the maintenance schedule followed by AHCCCS (note:  this will be scheduled in a way to minimize downtime for users). 
</t>
  </si>
  <si>
    <t>Deloitte’s solution is fully adaptable to the maintenance schedule established by AHCCCS, ensuring operational alignment and minimizing disruption for users. We work collaboratively with AHCCCS to plan and execute maintenance activities during designated windows, utilizing proven methodologies and automation to reduce system downtime to the absolute minimum. Our focus on transparent communication and proactive planning ensures both case workers as well as Arizonans experience minimal downtimes.</t>
  </si>
  <si>
    <t>GR28</t>
  </si>
  <si>
    <t>The Contractor shall conduct testing to insure backward compatibility of its solutions and their integration with AHCCCS.  It is expected that these tests will be conducted for any changes, upgrades to hardware or patches applied.</t>
  </si>
  <si>
    <t xml:space="preserve">Deloitte will generate a Test Management Plan (TMP) to include methodologies and detailed plan to continually validate the AHCCCS baseline through all defined test cycles. As a key tenet of the SDLC, testing is critical to the configuration management lifecycle, minimizing downtime, and confirming functionality. Reusable test scripts will be used to validate user story functionality, where each test scenario is the result of a user-centric process built to determine that all technical solutions meet the true user requirement. At the end of each sprint, the Deloitte team will deploy completed user stories to the test environment for validation. In addition, we will hold a Sprint Review meeting with stakeholders to showcase functionality developed during the sprint. Through these meetings, AHCCCS and other stakeholders will be able to visualize and test progress and course correct. As part of the release cycle, the team conducts functional testing in each environment to confirm that key functionality is working as intended. </t>
  </si>
  <si>
    <t>GR29</t>
  </si>
  <si>
    <t>The Contractor shall follow the release schedules set forth in the SLAs and otherwise established by AHCCCS.</t>
  </si>
  <si>
    <t>Deloitte maintains a release calendar aligned with AHCCCS SLAs. Release planning includes stakeholder review, and all deployments are communicated in advance. Post-release validation is performed to confirm successful implementation.</t>
  </si>
  <si>
    <t>GR30</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</si>
  <si>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</si>
  <si>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</si>
  <si>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Deloitte is committed to aligning with the State’s requirements for rigorous version control management and seamless integration with the State’s content management solution. Our approach drives transparency, traceability, and collaborative oversight of all changes to the solution.
1. Version Control Management Solution
Industry-Standard Tools: We will work with the state to establish and/or align with practices to manage  solution artifacts, code, documents, and configuration items.
Structured Repository: Items will be organized in logical repositories, with clear versioning, labeling, and branching conventions to facilitate collaborative development and review.
Comprehensive Change Logs: Changes (commits, merges, releases) will be captured with detailed comments, user identification, and time stamps.
2. Integration with the State’s Content Management Solution
Seamless Integration: Our version control system will incorporate the State’s designated content management platform to drive consistent, up-to-date availability of all relevant files and documentation.
Automated Syncing: Changes approved and merged in version control will be synchronized to the State’s content management system, giving the State has real-time visibility into the latest solution status.
3. Change Approval and Reporting Process
State Oversight: Proposed changes will be documented and submitted for State review and approval prior to implementation.
Transparent Reporting: We will provide regular reports detailing:
    What was changed
    Who requested and approved the change
    The timing of each step
Audit-Ready Documentation: Supporting changes, including requirements, approvals, code reviews, and testing will be stored and versioned for audit purposes.
4. State Access for Review and Audit
Direct Access: The State will be granted access to our version control repositories, enabling direct, real-time review of all items, history, and change documentation.
Audit Support: On request, we will assist with reviews or provide tailored logs/audit trails to facilitate State-led oversight or external audits.
5. Continuous Alignment &amp; Quality Assurance
Joint Working Sessions: Regular working sessions and reviews with State representatives will ensure alignment throughout the project lifecycle.
Training &amp; Support: We will provide orientation and support for State users to efficiently access and leverage the version control and content management tools.</t>
  </si>
  <si>
    <t>GR31</t>
  </si>
  <si>
    <t>Audit Trail Documentation</t>
  </si>
  <si>
    <t xml:space="preserve">The Contractor shall provide an audit trail to track back-end (not performed through the system application) data changes using utility programs, third-party software, and custom-built programs. Change shall  be limited to a small number of authorized Contractor staff and the changes must be accompanied by documentation that clearly shows who/what made the change, the date and time of the change, and how the data appeared prior to and after the change. </t>
  </si>
  <si>
    <r>
      <t xml:space="preserve">Deloitte recognizes the importance of maintaining a robust and transparent audit trail for any data changes made outside of regular system application workflows. This process is critical for both regulatory compliance and operational integrity.
</t>
    </r>
    <r>
      <rPr>
        <b/>
        <sz val="10"/>
        <color theme="1"/>
        <rFont val="Aptos Narrow"/>
        <family val="2"/>
        <scheme val="minor"/>
      </rPr>
      <t>1. Controlled Access and Authorization</t>
    </r>
    <r>
      <rPr>
        <sz val="10"/>
        <color theme="1"/>
        <rFont val="Aptos Narrow"/>
        <family val="2"/>
        <scheme val="minor"/>
      </rPr>
      <t xml:space="preserve">
Access Restrictions: All back-end data modification tools (such as utility scripts, third-party solutions, or custom-built programs) will be accessible only to a small, specifically authorized subset of staff. Access will be assigned based on the principle of least privilege and periodically reviewed.
Authorization Process: Any request for back-end data changes will require documented business justification, approval through the formalized process, and verification by the project/program manager.
</t>
    </r>
    <r>
      <rPr>
        <b/>
        <sz val="10"/>
        <color theme="1"/>
        <rFont val="Aptos Narrow"/>
        <family val="2"/>
        <scheme val="minor"/>
      </rPr>
      <t>2. Comprehensive Audit Logging</t>
    </r>
    <r>
      <rPr>
        <sz val="10"/>
        <color theme="1"/>
        <rFont val="Aptos Narrow"/>
        <family val="2"/>
        <scheme val="minor"/>
      </rPr>
      <t xml:space="preserve">
Change Tracking: Every back-end data change will generate an audit log entry that captures:
Identity of the staff member performing the change (user ID/name).
Method/tool used (e.g., utility program, custom script).
Date and time of the change (with system-generated timestamp).
The exact data before the change (old value) and after (new value).
The business justification linked to the change request.
Log Format: Logs will be stored in a secure, tamper-evident format with appropriate indexing for retrieval and review.
</t>
    </r>
    <r>
      <rPr>
        <b/>
        <sz val="10"/>
        <color theme="1"/>
        <rFont val="Aptos Narrow"/>
        <family val="2"/>
        <scheme val="minor"/>
      </rPr>
      <t>3. Documentation and Traceability</t>
    </r>
    <r>
      <rPr>
        <sz val="10"/>
        <color theme="1"/>
        <rFont val="Aptos Narrow"/>
        <family val="2"/>
        <scheme val="minor"/>
      </rPr>
      <t xml:space="preserve">
Change Documentation: Each change event will be associated with a formal change ticket or request number. Supporting documentation (such as change request forms, scripts used, or approvals) will be linked to the audit record.
Reconciliation: Regular reconciliations will be conducted to validate out-of-system data change are compliant with the process, align with an audit entry and has corresponding documentation.
</t>
    </r>
    <r>
      <rPr>
        <b/>
        <sz val="10"/>
        <color theme="1"/>
        <rFont val="Aptos Narrow"/>
        <family val="2"/>
        <scheme val="minor"/>
      </rPr>
      <t>4. Monitoring and Review</t>
    </r>
    <r>
      <rPr>
        <sz val="10"/>
        <color theme="1"/>
        <rFont val="Aptos Narrow"/>
        <family val="2"/>
        <scheme val="minor"/>
      </rPr>
      <t xml:space="preserve">
Periodic Audits: The audit logs will be periodically reviewed by security/compliance teams to identify unauthorized changes or irregularities.
Alerting: Automated notifications will be triggered for any changes performed outside expected procedures, or if attempts are made by unauthorized staff.
</t>
    </r>
    <r>
      <rPr>
        <b/>
        <sz val="10"/>
        <color theme="1"/>
        <rFont val="Aptos Narrow"/>
        <family val="2"/>
        <scheme val="minor"/>
      </rPr>
      <t>5. Retention and Compliance</t>
    </r>
    <r>
      <rPr>
        <sz val="10"/>
        <color theme="1"/>
        <rFont val="Aptos Narrow"/>
        <family val="2"/>
        <scheme val="minor"/>
      </rPr>
      <t xml:space="preserve">
Retention Policy: Audit records will be retained in accordance with contractual, regulatory, and best-practice requirements.
Data Protection: Logs containing sensitive data will be encrypted at rest and during transfer and restricted to authorized personnel only.
</t>
    </r>
    <r>
      <rPr>
        <b/>
        <sz val="10"/>
        <color theme="1"/>
        <rFont val="Aptos Narrow"/>
        <family val="2"/>
        <scheme val="minor"/>
      </rPr>
      <t>6. Continuous Improvement</t>
    </r>
    <r>
      <rPr>
        <sz val="10"/>
        <color theme="1"/>
        <rFont val="Aptos Narrow"/>
        <family val="2"/>
        <scheme val="minor"/>
      </rPr>
      <t xml:space="preserve">
Lessons Learned: Findings from audits and reviews will inform improvements to procedures, training, and technical controls.
Integration with System Audits: Back-end audit trails will be integrated with application-level audit trails for a holistic view of all data activity.</t>
    </r>
  </si>
  <si>
    <t>GR32</t>
  </si>
  <si>
    <t>Infrastructure Management</t>
  </si>
  <si>
    <t xml:space="preserve">The Contractor shall implement, host within the AHCCCS Azure environment, operate, maintain, and manage all infrastructure, including necessary hardware, software, middleware, and licenses for the successful operation of all systems and services outlined in the Contract.
</t>
  </si>
  <si>
    <t xml:space="preserve">Deloitte collaborates with AHCCCS to implement, host, operate, maintain, and manage agreed upon infrastructure including hardware, software, middleware, and licenses within the AHCCCS Azure environment. Our approach adheres to AHCCCS requirements, policies, and security standards. </t>
  </si>
  <si>
    <t>GR33</t>
  </si>
  <si>
    <t xml:space="preserve">The Contractor shall guarantee that all COTS software remains supported by the software vendor and maintains a minimum of N-1 upgrade schedule. 
</t>
  </si>
  <si>
    <t>Deloitte is committed to ensuring that all Commercial Off-The-Shelf (COTS) software used in our solution remains fully supported by each software vendor. We closely monitor vendor roadmaps and maintain at least an N-1 upgrade schedule, proactively planning and executing timely upgrades to stay within vendor-supported versions. Our processes include regular review of vendor end-of-support timelines, risk assessments, and coordination with the State to schedule and validate required upgrades. This approach guarantees ongoing compatibility, security, and supportability of the COTS components throughout the contract term.</t>
  </si>
  <si>
    <t>GR35</t>
  </si>
  <si>
    <t>The Contractor shall be responsible for supplying cost estimates for all software, hardware, and infrastructure necessary to fulfill their obligations for this RFP.</t>
  </si>
  <si>
    <t>Deloitte will work closely with the State to identify and document all necessary components, leveraging a structured estimation process that ensures accuracy and transparency for cost estimates related to software, hardware and infrastructure. We will present detailed, itemized cost estimates for review and approval, incorporating any updates as project needs evolve to maintain alignment with the State’s expectations and budgetary requirements.</t>
  </si>
  <si>
    <t>GR36</t>
  </si>
  <si>
    <t>The Contractor shall implement the approved upgrade/replacement plan for all software and infrastructure upgrades in accordance with the State‑approved schedule.</t>
  </si>
  <si>
    <t>Deloitte will execute all software and infrastructure upgrades by developing detailed implementation plans aligned with the State-approved schedule. We will coordinate closely with State stakeholders, communicate upcoming changes, conduct thorough testing in controlled environments, and follow rigorous change management protocols for approvals and documentation. Our approach ensures each upgrade is efficiently implemented, with clear roles, risk mitigation steps, and contingency plans to minimize disruption and maintain system integrity.</t>
  </si>
  <si>
    <t>GR37</t>
  </si>
  <si>
    <t>The Contractor shall provide the specifications necessary for the base infrastructure and any optimizations required for all systems under the scope of this RFP to meet required application specific uptime/response time requirements related to performance requirements, deliverable due dates, and Service Level Agreements (SLAs) contained within this RFP and subsequent Contract award.</t>
  </si>
  <si>
    <t>Deloitte acknowledges the requirement and provides infrastructure specifications and optimizations to meet application performance, uptime, and SLA targets as specified by the RFP.</t>
  </si>
  <si>
    <t>GR38</t>
  </si>
  <si>
    <t>The Contractor shall provide reporting of all infrastructure optimizations annually, or after any major system change, to meet or exceed performance requirements or as requested by the State.</t>
  </si>
  <si>
    <t>Deloitte prepares annual reports on infrastructure optimizations, including details of changes and their impact on performance. Reports are also generated after major system changes and submitted to AHCCCS for review.</t>
  </si>
  <si>
    <t>GR39</t>
  </si>
  <si>
    <t>The Contractor shall document and maintain State‑approved application‑specific response time requirements, measurements, and reporting.</t>
  </si>
  <si>
    <t>Deloitte acknowledges and agrees to the requirement. Deloitte collaborates with State stakeholders to define and approve response time standards for each application. We implement measurement tools within ServiceNow platform to continuously monitor application response times. We generate regular reports that detail response time performance. All documentation, measurements, and reports are maintained  in accordance with State guidelines and made available for review upon request.</t>
  </si>
  <si>
    <t>GR40</t>
  </si>
  <si>
    <t>The Contractor shall monitor, track, and report to the State infrastructure space and storage trends over the term of the Contract, including space and storage for databases, data stores, universes, and data marts.</t>
  </si>
  <si>
    <t>Deloitte acknowledges and agrees to the requirement. Deloitte monitors, tracks, and reports infrastructure space and storage trends throughout the contract term by: Implementing automated monitoring tools to continuously assess space and storage usage across databases, data stores, universes, and data marts; Collecting and analyzing usage data to identify trends and potential capacity issues; Providing regular reports to the State, detailing current usage, historical trends, and projections for future needs; Ensuring transparency and compliance by maintaining documentation of all monitoring activities and making reports available for State review.</t>
  </si>
  <si>
    <t>GR41</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</si>
  <si>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</si>
  <si>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Deloitte acknowledges and agrees to the requirement. Deloitte partners with the State to create a Performance Management Plan (PerfMP) using ServiceNow infrastructure. 
The PerfMP will:
Utilize ServiceNow to monitor system health, storage trends, and performance metrics in real time.
Define clear metrics and automated alerts for uptime, storage capacity, and system responsiveness.
Provide regular reports and recommendations based on ServiceNow analytics to support ongoing compliance and optimization.
Ensure both integrated solutions and individual components are tracked for issues or performance gaps.
This approach enables proactive, data-driven management for capacity and performance, supporting continuous alignment with State objectives.</t>
  </si>
  <si>
    <t>GR42</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</si>
  <si>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</si>
  <si>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r>
      <t xml:space="preserve">Deloitte acknowledges and agrees to this requirement. Deloitte will promptly notify the State upon receiving any software or infrastructure version upgrade information or end-of-support dates from relevant vendors. Upon such notification, we will:
</t>
    </r>
    <r>
      <rPr>
        <b/>
        <sz val="10"/>
        <color rgb="FF000000"/>
        <rFont val="Aptos Narrow"/>
        <family val="2"/>
        <scheme val="minor"/>
      </rPr>
      <t xml:space="preserve">
Notification: </t>
    </r>
    <r>
      <rPr>
        <sz val="10"/>
        <color rgb="FF000000"/>
        <rFont val="Aptos Narrow"/>
        <family val="2"/>
        <scheme val="minor"/>
      </rPr>
      <t xml:space="preserve">Immediately communicate all relevant details regarding upgrades or end-of-support events to the State, including vendor notifications and any identified impacts.
</t>
    </r>
    <r>
      <rPr>
        <b/>
        <sz val="10"/>
        <color rgb="FF000000"/>
        <rFont val="Aptos Narrow"/>
        <family val="2"/>
        <scheme val="minor"/>
      </rPr>
      <t xml:space="preserve">Upgrade/Replacement Planning: </t>
    </r>
    <r>
      <rPr>
        <sz val="10"/>
        <color rgb="FF000000"/>
        <rFont val="Aptos Narrow"/>
        <family val="2"/>
        <scheme val="minor"/>
      </rPr>
      <t xml:space="preserve">Collaborate with the State to develop and execute a State-approved plan and schedule for required upgrades or replacements, ensuring alignment with operational and compliance requirements.
Cost Coverage: Assume all costs associated with required upgrades, replacements, or adjustments due to end-of-life or end-of-support changes, as specified in the contract.
Upgrade Classification: Categorize each upgrade/replacement according to the following definitions:
</t>
    </r>
    <r>
      <rPr>
        <b/>
        <sz val="10"/>
        <color rgb="FF000000"/>
        <rFont val="Aptos Narrow"/>
        <family val="2"/>
        <scheme val="minor"/>
      </rPr>
      <t>Major Upgrade:</t>
    </r>
    <r>
      <rPr>
        <sz val="10"/>
        <color rgb="FF000000"/>
        <rFont val="Aptos Narrow"/>
        <family val="2"/>
        <scheme val="minor"/>
      </rPr>
      <t xml:space="preserve"> A complete version upgrade introducing significant functionality changes, or total replacement with a new product.
</t>
    </r>
    <r>
      <rPr>
        <b/>
        <sz val="10"/>
        <color rgb="FF000000"/>
        <rFont val="Aptos Narrow"/>
        <family val="2"/>
        <scheme val="minor"/>
      </rPr>
      <t>Minor Upgrade</t>
    </r>
    <r>
      <rPr>
        <sz val="10"/>
        <color rgb="FF000000"/>
        <rFont val="Aptos Narrow"/>
        <family val="2"/>
        <scheme val="minor"/>
      </rPr>
      <t xml:space="preserve">: An incremental update to an existing product without fundamental changes to functionality.
</t>
    </r>
    <r>
      <rPr>
        <b/>
        <sz val="10"/>
        <color rgb="FF000000"/>
        <rFont val="Aptos Narrow"/>
        <family val="2"/>
        <scheme val="minor"/>
      </rPr>
      <t xml:space="preserve">Emergency Upgrade: </t>
    </r>
    <r>
      <rPr>
        <sz val="10"/>
        <color rgb="FF000000"/>
        <rFont val="Aptos Narrow"/>
        <family val="2"/>
        <scheme val="minor"/>
      </rPr>
      <t xml:space="preserve">An urgent update or replacement necessary to address an active or imminent disruption to business operations, asset protection, regulatory compliance, or to mitigate a security threat.
</t>
    </r>
    <r>
      <rPr>
        <b/>
        <sz val="10"/>
        <color rgb="FF000000"/>
        <rFont val="Aptos Narrow"/>
        <family val="2"/>
        <scheme val="minor"/>
      </rPr>
      <t>Execution:</t>
    </r>
    <r>
      <rPr>
        <sz val="10"/>
        <color rgb="FF000000"/>
        <rFont val="Aptos Narrow"/>
        <family val="2"/>
        <scheme val="minor"/>
      </rPr>
      <t xml:space="preserve"> Ensure all upgrade or replacement activities are executed according to the approved plan and schedule, with regular progress reporting and compliance checks.
Documentation: Maintain and provide thorough records of all notifications received, actions taken, and communications with the State pertaining to upgrade management.
This approach will ensure the State remains fully informed and protected from unsupported software or infrastructure, while upgrades are efficiently managed and fully funded by the Contractor.</t>
    </r>
  </si>
  <si>
    <t>GR43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</si>
  <si>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</si>
  <si>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</si>
  <si>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Deloitte provides comprehensive maintenance support, including routine updates, data corrections, and system enhancements. All activities are tracked and reported to AHCCCS, with root cause analysis performed for any issues and corrective actions documented.</t>
  </si>
  <si>
    <t>GR44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</si>
  <si>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</si>
  <si>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Deloitte delivers production support by monitoring system health, responding to incidents, and communicating with stakeholders about potential issues. Faults are addressed promptly, with workarounds and root cause analysis documented for ongoing improvement.</t>
  </si>
  <si>
    <t>GR45</t>
  </si>
  <si>
    <t>The Contractor shall collaborate with source system Contractors to resolve bad or otherwise corrupt data in accordance with the data quality review process timelines.</t>
  </si>
  <si>
    <t>Deloitte works with source system contractors to identify and resolve data quality issues. Data corrections are made according to established timelines, and resolution activities are documented and reported to AHCCCS.</t>
  </si>
  <si>
    <t>GR46</t>
  </si>
  <si>
    <t>The Contractor shall be solely responsible for the end‑to‑end oversight and management of all environments, including ensuring performance metrics and SLAs are met.</t>
  </si>
  <si>
    <t>Deloitte takes full, end-to-end responsibility for the oversight and management of all environments, ensuring performance metrics and SLAs are consistently met. Our integrated approach leveraging our OpInsights dashboard combines proactive monitoring, automated alerting, and rapid incident response to maintain optimal system health and availability. We leverage ServiceNow, to track online performance in real time and generate actionable insights. Regular reviews and transparent reporting keep AHCCCS informed and assure accountability, while our experienced team maintains compliance with all agreed-upon SLAs and performance standards.</t>
  </si>
  <si>
    <t>GR47</t>
  </si>
  <si>
    <t>The Contractor shall notify and coordinate with AHCCCS and affected solutions for approval of scheduled and emergency maintenance windows and system outages.</t>
  </si>
  <si>
    <t>Deloitte acknowledges and agrees to this requirement. Deloitte communicate scheduled and emergency maintenance plans to AHCCCS and affected parties following the agreed upon process. Notifications include timing, expected impact, and contingency plans.</t>
  </si>
  <si>
    <t>GR48</t>
  </si>
  <si>
    <t xml:space="preserve">The Contractor shall provide technical support Monday through Friday 8AM to 5PM MST, excluding AHCCCS and Federal holidays
</t>
  </si>
  <si>
    <t>Deloitte offers technical support during standard business hours, with trained staff available to resolve issues and answer questions. Support coverage excludes AHCCCS and Federal holidays, and service requests are tracked for timely resolution.</t>
  </si>
  <si>
    <t>GR49</t>
  </si>
  <si>
    <t>The Contractor shall deliver system support on a continuous basis, 24 hours a day, 7 days a week, throughout the entire year (365 days).</t>
  </si>
  <si>
    <t>Deloitte provides 24/7 system support, monitoring system health and responding to incidents at any time. Support staff are available year-round, and incident logs are maintained for audit and review.</t>
  </si>
  <si>
    <t>GR50</t>
  </si>
  <si>
    <t>The Contractor shall provide audit activities during Operations. This includes regular audits of both automated and manual business and technical processes for correctness and reporting of results to AHCCCS within agreed upon timelines.</t>
  </si>
  <si>
    <t>Deloitte conducts regular audits of business and technical processes, reviewing both automated and manual activities for accuracy. Audit results are compiled and reported to AHCCCS according to the agreed schedule.</t>
  </si>
  <si>
    <t>GR51</t>
  </si>
  <si>
    <t>The Contractor shall maintain an AHCCCS approved defect resolution process that determines resolution timelines based on a mutually agreed-upon and assigned severity level.</t>
  </si>
  <si>
    <t>Deloitte will leverage ServiceNow to deliver a robust, AHCCCS-approved defect management and ticket resolution system. Our approach ensures all issues are tracked end-to-end, with severity levels and resolution timelines set in close collaboration with AHCCCS. We monitor progress continuously, provide transparent status updates, and report resolution milestones until each defect is fully closed, ensuring accountability and timely remediation throughout the process.</t>
  </si>
  <si>
    <t>GR52</t>
  </si>
  <si>
    <t>The Contractor shall document and maintain AHCCCS approved standard maintenance windows, that are coordinated across solutions, for system maintenance and downtime to minimize MES Stakeholder disruption.</t>
  </si>
  <si>
    <t>Deloitte maintains a schedule of standard maintenance windows, coordinating with AHCCCS and other solution providers to minimize disruption. Deloitte documents and communicates maintenance activities in advance.</t>
  </si>
  <si>
    <t>GR53</t>
  </si>
  <si>
    <t xml:space="preserve">The Contractor shall document and report all incidents in accordance with AHCCCS standard incident reporting policies within the agreed upon timelines. </t>
  </si>
  <si>
    <t>Deloitte will document and report all incidents in  accordance with AHCCCS standard incident reporting policies and within all agreed-upon timelines. Leveraging our established ServiceNow platform, we ensure prompt identification, categorization, and escalation of incidents, with comprehensive documentation at each step. Our team will provide transparent, timely updates and detailed incident reports as required, ensuring compliance and supporting AHCCCS’s continuous risk management and operational integrity objectives.</t>
  </si>
  <si>
    <t>GR54</t>
  </si>
  <si>
    <t xml:space="preserve">Maintenance &amp; Operations </t>
  </si>
  <si>
    <t>The Contractor shall deliver a System Maintenance Support Plan (SysMSP) that outlines the Contractor’s approach to system readiness and maintenance, in accordance with deliverable schedule as defined by AHCCCS.</t>
  </si>
  <si>
    <t>Deloitte develops and maintains a System Maintenance Support Plan, detailing readiness and maintenance strategies. Deloitte updates the plan as needed and delivered to AHCCCS according to the contract schedule.</t>
  </si>
  <si>
    <t>GR55</t>
  </si>
  <si>
    <t>Performance Management</t>
  </si>
  <si>
    <t>The Contractor shall conduct regularly scheduled reviews to assess performance against KPIs and SLAs.</t>
  </si>
  <si>
    <t>Deloitte conducts regularly scheduled performance reviews to assess achievement against established KPIs and SLAs. Leveraging real-time monitoring and analytics through our OpInsights tool, we generate detailed performance reports that clearly track progress, identify trends, and highlight actionable insights. These reports are shared with the State at least monthly as part of our standard reporting process, ensuring AHCCCS receives timely, transparent updates. Our collaborative review cycle with AHCCCS promotes accountability and alignment with AHCCCS operational objectives, while enabling continuous improvement.</t>
  </si>
  <si>
    <t>GR56</t>
  </si>
  <si>
    <t>The Contractor shall review all AHCCCS-approved and CMS required KPIs and SLAs with AHCCCS, minimally on a monthly basis, or as requested by AHCCCS.</t>
  </si>
  <si>
    <t xml:space="preserve">Deloitte acknowledges and agrees to this requirement and will seek clarify the KPIs and SLAs during contract negotiations. Once documented, Deloitte provides flexibility to add  up to 10 additional KPIs and SLAs as needed by the state to support changing state and federal requirements. </t>
  </si>
  <si>
    <t>GR57</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</si>
  <si>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</si>
  <si>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</si>
  <si>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Our proposed solution is hosted in an environment that meets State and Federal privacy and security standards, including CMS and SSA cloud requirements. If the solution is not located within the AHCCCS Azure tenant, our proposed solution powered by ServiceNow’s Government Community Cloud (GCC) maintains FedRAMP or StateRAMP authorization, with ongoing compliance monitoring and comprehensive documentation provided to AHCCCS.</t>
  </si>
  <si>
    <t>The Contractor shall be responsible for monitoring emerging information security threats and vulnerabilities and working with the State to complete necessary remediation.</t>
  </si>
  <si>
    <t>Deloitte continuously monitors for new security threats and vulnerabilities using automated tools and security advisories. When risks are identified, Deloitte collaborates with AHCCCS to assess impact and implement remediation steps, documenting actions and outcomes for review.</t>
  </si>
  <si>
    <t>The Contractor shall be responsible for:
1. Security measures sufficient to reduce risks and vulnerabilities to a reasonable and appropriate level to comply with 45 CFR Section 164.306(a).
2.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Assigning a security officer who is responsible for the development and implementation of the policies and procedures required by this subpart for the entity.
7. Security awareness and training program approved by AHCCCS for all members of its workforce.</t>
  </si>
  <si>
    <t>Deloitte implements security controls to protect ePHI, conducts regular risk assessments, and remediates vulnerabilities in line with AHCCCS and NIST guidelines. We monitor workforce compliance , with sanctions applied for violations. We review audit logs and security reports per State schedule, and a designated security officer oversees policy development and staff training.</t>
  </si>
  <si>
    <t>GR60</t>
  </si>
  <si>
    <t>The Contractor's Solution shall be compliant with NIST 800-53, or its replacement, at the moderate level, the Minimum Acceptable Risk Standards for Exchanges (MARS-E), or its equivalent. </t>
  </si>
  <si>
    <t>Our proposed solution is designed and operated to meet NIST 800-53 moderate controls and MARS-E standards. We validate compliance  through regular audits, and maintain and update documentation as standards evolve.</t>
  </si>
  <si>
    <t>The Contractor shall comply with AHCCCS information security requirements and employ appropriate security controls in accordance with applicable laws, Executive Orders, directives, policies, regulations, standards, and guidance. </t>
  </si>
  <si>
    <t>Deloitte acknowledges and agrees to this requirement. Deloitte reviews and implements all AHCCCS security requirements, updating controls and procedures as laws and policies change. We track and report compliance, with periodic reviews to confirm alignment with current regulations.</t>
  </si>
  <si>
    <t>GR62</t>
  </si>
  <si>
    <t>The Contractor shall establish and maintain security and privacy policies and procedures for how data is stored, handled, and accessed within the Contractor and Solution environment. </t>
  </si>
  <si>
    <t>Deloitte acknowledges and agrees to this requirement. Deloitte develops and maintains comprehensive security and privacy policies governing data storage, handling, and access. We review policies regularly, updated as needed, and communicate them to all staff and stakeholders.</t>
  </si>
  <si>
    <t>GR63</t>
  </si>
  <si>
    <t>The Contractor shall encrypt data to and from the solution environment using current FIPS 140 regulations for compliant encryption technologies. </t>
  </si>
  <si>
    <t>Our proposed solution uses FIPS 140-compliant encryption for all data transmissions to and from the solution environment. Encryption protocols are reviewed and updated to maintain compliance with current standards.</t>
  </si>
  <si>
    <t>GR64</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</si>
  <si>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
3) Annual Recert of affirmation statement and annual security training</t>
  </si>
  <si>
    <t xml:space="preserve">Deloitte completes and submits the required AHCCCS forms, affirmation statements, and ensure annual recertification and security training for all staff assigned to this project. </t>
  </si>
  <si>
    <t>GR65</t>
  </si>
  <si>
    <t>The Contractor shall be subject to U.S. Federal laws and regulations protecting Personally Identifiable Information (PII). </t>
  </si>
  <si>
    <t>Deloitte acknowledges and agrees to this requirement and complies with all applicable U.S. Federal laws and regulations for PII protection, including data handling, breach notification, and privacy safeguards. We review and document compliance regularly.</t>
  </si>
  <si>
    <t>GR66</t>
  </si>
  <si>
    <t>The Contractor shall provide all MARS-E, or equivalent federal requirement, compliance documentation within the timeframes indicated in the approved project schedule.  </t>
  </si>
  <si>
    <t>Deloitte acknowledges and agrees to this requirement. We prepare and submit all required MARS-E or equivalent compliance documentation according to the project schedule, ensuring timely delivery and completeness for AHCCCS review.</t>
  </si>
  <si>
    <t>GR67</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</si>
  <si>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</si>
  <si>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 xml:space="preserve">Deloitte’s approach to accessibility centers on leveraging ServiceNow’s out-of-the-box (OOTB) capabilities, which are designed to meet Section 508, ADA, and related State and Federal requirements. Our solution’s accessibility features and compliance will be detailed in the provided Voluntary Product Accessibility Template (VPAT). </t>
  </si>
  <si>
    <t>GR68</t>
  </si>
  <si>
    <t>The Contractor shall work with AHCCCS to transmit Platform log data to AHCCCS Security Event and Incident Management (SIEM) system leveraging Open Cybersecurity Schema Framework (OCSF).
https://github.com/ocsf.</t>
  </si>
  <si>
    <t>Our proposed solution integrates with the AHCCCS SIEM system, transmitting platform log data using OCSF standards. Log transmission processes are tested and validated, with ongoing monitoring to confirm successful delivery.</t>
  </si>
  <si>
    <t xml:space="preserve"> </t>
  </si>
  <si>
    <t>GR69</t>
  </si>
  <si>
    <t xml:space="preserve">The Solution shall archive ten years of AHCCCS log data and provide log files upon request as per the State's retention policies. </t>
  </si>
  <si>
    <t>Meets with Third Party Integration</t>
  </si>
  <si>
    <t>Our proposed solution archives all AHCCCS log data for a minimum of ten years, following State retention policies. Log files are indexed and retrievable, with procedures in place to provide logs upon request.</t>
  </si>
  <si>
    <t>GR70</t>
  </si>
  <si>
    <t>The solution shall maintain an audit trail to document each modification and/or correction made to the customers information, the date and time the modification and/or change was made, and identifying the source of the change.</t>
  </si>
  <si>
    <t>Our proposed solution maintains detailed audit trails for all customer information changes, recording the date, time, and source of each modification. Audit logs are secured and available for compliance review.</t>
  </si>
  <si>
    <t>GR71</t>
  </si>
  <si>
    <t>The Solution shall adhere to applicable regulations for the protection of sensitive personal information stored within the solution and implement robust access controls to ensure that only authorized personnel are permitted to access or modify data.</t>
  </si>
  <si>
    <t>Our proposed solution adheres to applicable regulations for protecting sensitive personal information stored within the system. The solution implements robust access controls to ensure that only authorized personnel are permitted to access or modify data, thereby maintaining strict security and compliance standards.</t>
  </si>
  <si>
    <t>GR72</t>
  </si>
  <si>
    <t>The Contractor shall ensure compliance with all applicable security and privacy requirements as defined by state and federal agencies, including but not limited to MARS-E reporting.</t>
  </si>
  <si>
    <t>Our proposed solution tracks and documents compliance with all state and federal security and privacy requirements, including MARS-E reporting. Regular reviews and updates are performed to maintain alignment with evolving standards.</t>
  </si>
  <si>
    <t>GR73</t>
  </si>
  <si>
    <t>The Contractor shall direct all external persons requiring access to AHCCCS systems to complete and submit an external Affirmation Statement.</t>
  </si>
  <si>
    <t>Our proposed solution requires all external users to complete and submit the AHCCCS external Affirmation Statement before access is granted. Submission and approval are tracked for compliance.</t>
  </si>
  <si>
    <t>GR74</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</si>
  <si>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</si>
  <si>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</si>
  <si>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Deloitte uses project management methodologies aligned with PMI PMBOK and Agile practices, as directed by AHCCCS. We manage and report project plans, schedules, and deliverables according to State requirements.</t>
  </si>
  <si>
    <t>GR75</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</si>
  <si>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</si>
  <si>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Deloitte follows the approved Communications Management Plan for all contract management notifications and coordination. We document and use procedures to communicate system, operational, and contract issues to AHCCCS and other contractors.</t>
  </si>
  <si>
    <t>GR76</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</si>
  <si>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</si>
  <si>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Deloitte documents all meeting agendas, minutes, and supporting materials according to the AHCCCS RACI Matrix. We distribute agendas and prior minutes in advance, and send meeting minutes within two business days to all relevant stakeholders.</t>
  </si>
  <si>
    <t>GR77</t>
  </si>
  <si>
    <t>The Contractor shall update the Requirements Traceability (RTM) throughout the contract to incorporate all changes to the overall program requirements within the agreed upon time frame.</t>
  </si>
  <si>
    <t>Deloitte maintains and updates the Requirements Traceability Matrix throughout the contract, incorporating changes as approved by AHCCCS and confirming all updates are completed within the agreed timeframes.</t>
  </si>
  <si>
    <t>GR78</t>
  </si>
  <si>
    <t xml:space="preserve">The Contractor shall deliver  a high level Implementation Plan (ImP) that outlines the methodical approach for the design, development, implementation, of all technology and services in accordance with the scope that is proposed.
</t>
  </si>
  <si>
    <t>Deloitte develops and submits a comprehensive Implementation Plan, detailing the approach for design, development, and deployment of all technology and services. We review and update the plan as needed to align with project scope and AHCCCS requirements.</t>
  </si>
  <si>
    <t>GR79</t>
  </si>
  <si>
    <t>Quality Assurance</t>
  </si>
  <si>
    <t xml:space="preserve">The Contractor must develop a Corrective Action Plan (CAP) according to the approved resolution processes to cure deficiencies if significant operations defects or deficiencies occur after program implementation within the agreed upon time frame.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</si>
  <si>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Deloitte prepares a detailed Corrective Action Plan for any significant operational deficiencies, including root cause analysis, impacted processes, risks, and a schedule for resolution. The CAP is coordinated with AHCCCS and includes assigned resources and approval steps.</t>
  </si>
  <si>
    <t>GR80</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</si>
  <si>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</si>
  <si>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</si>
  <si>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Deloitte develops and maintains a Quality Management Plan, outlining strategies and processes for managing quality across all project, system, and operational activities. We review and update the QMP regularly to confirm ongoing effectiveness.</t>
  </si>
  <si>
    <t>GR81</t>
  </si>
  <si>
    <t>The Contractor shall implement AHCCCS‑approved performance improvements, in a method and manner that meets or exceeds ISO, QMS, TQM, SSAE-18 or current version, and Continuous Quality Improvement principles and standards, for all services contained under the scope of this RFP.</t>
  </si>
  <si>
    <t>Deloitte implements performance improvements using ISO, QMS, TQM, SSAE-18, and continuous quality improvement standards, as approved by AHCCCS. Improvements are tracked, documented, and reported for review.</t>
  </si>
  <si>
    <t>GR82</t>
  </si>
  <si>
    <t>The Contractor shall lead, coordinate, and be responsible for all quality assurance management, quality assurance, and quality assurance testing meetings as requested and required under the QMP and/or by AHCCCS at a mutually agreed upon frequency.</t>
  </si>
  <si>
    <t>Deloitte schedules and leads quality assurance meetings, coordinating all QA activities and testing as required by the QMP and AHCCCS. We document and track meeting outcomes and action items.</t>
  </si>
  <si>
    <t>GR83</t>
  </si>
  <si>
    <t>The Contractor shall provide adequate and dedicated staff to implement, monitor, and address all quality assurance and improvement activities required under the QMP as it relates to solutions and in support of the successful operation and performance for all services contained under the scope of this RFP within the agreed upon time frame.</t>
  </si>
  <si>
    <t>Deloitte assigns dedicated staff to manage and monitor all quality assurance and improvement activities, confirming adequate resources are available to support successful operations and meet QMP requirements.</t>
  </si>
  <si>
    <t>GR84</t>
  </si>
  <si>
    <t>The Contractor shall perform regular quality assurance monitoring to ensure that the Contractor meets all RFP‑specified and contractual responsibilities.</t>
  </si>
  <si>
    <t>Deloitte conducts ongoing quality assurance monitoring, reviewing processes and outcomes to confirm all RFP and contract responsibilities are met. We document and share results with AHCCCS.</t>
  </si>
  <si>
    <t>GR85</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</si>
  <si>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</si>
  <si>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Deloitte proactively monitors for quality control issues, addressing them promptly to meet or exceed AHCCCS performance benchmarks and metrics. Actions and improvements are documented and reported to AHCCCS and CMS as required.</t>
  </si>
  <si>
    <t>GR86</t>
  </si>
  <si>
    <t>Renew</t>
  </si>
  <si>
    <t>The Solution shall provide customers who are 18 years of age or older and a US citizen, the option to register to vote.</t>
  </si>
  <si>
    <t>Deloitte acknowledges and agrees to the requirement. Our proposed solution incorporates functionality to provide customers, who are 18 years of age or older and US citizens, the option to register to vote directly through the platform, leveraging ServiceNow’s extensible workflow and integration capabilities.</t>
  </si>
  <si>
    <t>GR87</t>
  </si>
  <si>
    <t xml:space="preserve">The Solution shall support data standards such as: NIEM, HIPAA, HL7, XML, TIPS and any possible federal standards that may be required.
</t>
  </si>
  <si>
    <t xml:space="preserve">Deloitte acknowledges and agrees to the requirement. Our proposed solution delivers robust reporting capabilities by embedding state and federal standards NIEM, HIPAA, HL7, XML, ACA directly into how we design data models, interfaces, and workflows. </t>
  </si>
  <si>
    <t>GR88</t>
  </si>
  <si>
    <t>The Solution shall provide an audit log that is viewable to the state worker (who, what, where, when, and why) of all updates to data within an individual screen.</t>
  </si>
  <si>
    <t>Our proposed solution includes a robust, transparent audit log capability that empowers State staff with real-time visibility into all data updates at the individual screen level. The audit log comprehensively captures who initiated each change, what was modified, where in the application the update occurred, when it took place, ensuring complete accountability and traceability. This user-friendly, viewable audit trail supports compliance, facilitates swift investigations, and fosters confidence in the integrity and security of AHCCCS data management processes.</t>
  </si>
  <si>
    <t>GR89</t>
  </si>
  <si>
    <t xml:space="preserve">The Contractor shall have continuous monitoring and make ad-hoc and on-demand adjustments of staffing, equipment and other infrastructure that are required to handle unexpected changes of needs.
</t>
  </si>
  <si>
    <t>Deloitte continuously monitors system usage and performance, making staffing, equipment, and infrastructure adjustments as needed to address unexpected changes or demands.</t>
  </si>
  <si>
    <t>GR90</t>
  </si>
  <si>
    <t xml:space="preserve">The Contractor shall conduct data quality assessments and provide analytics on a regular basis and as directed by the State.
</t>
  </si>
  <si>
    <t>Deloitte's approaches accessibility through adherence to the capabilities provided by selected Commercial Off-The-Shelf (COTS) platforms including ServiceNow. We configure solutions according to their out-of-the-box features, which are designed to address Section 508, ADA, and other State and Federal accessibility requirements. We document compliance in the provided Voluntary Product Accessibility Template (VPAT). By utilizing natively supported accessibility features, the solution provides capabilities such as screen reader compatibility and keyboard navigation.  Our processes and interactions remain aligned with the capabilities of the agreed upon platforms, driving a consistent and compliant user experiences across touchpoints.</t>
  </si>
  <si>
    <t>GR91</t>
  </si>
  <si>
    <t xml:space="preserve">Training </t>
  </si>
  <si>
    <t xml:space="preserve">The Contractor shall provide startup and regular ongoing training on the Solution and its tools. The ongoing training shall have the flexibility to change the required frequency depending on AHCCCS business needs. Trainings and training documentation must be available in a format agreed to by the state, for use in a state-approved training repository and knowledge management system. </t>
  </si>
  <si>
    <t>Deloitte delivers initial and ongoing training for all solution users, adjusting frequency and content as directed by AHCCCS. We provide training materials in approved formats for inclusion in the State’s knowledge management system.</t>
  </si>
  <si>
    <t>GR92</t>
  </si>
  <si>
    <t xml:space="preserve">The Solution is preferred to be hosted within the AHCCCS Azure tenancy unless otherwise agreed to with the State. The Vendor shall follow instructions in the pricing schedule to submit hosting cost estimates  for their proposal. 
</t>
  </si>
  <si>
    <t>Deloitte is committed to aligning with AHCCCS’s hosting preferences by designing our solution for deployment within the AHCCCS Azure tenancy. This approach ensures full compatibility with existing infrastructure, enhances data security, and supports seamless integration with AHCCCS systems. Deloitte has included clear, transparent and detailed cost estimates for Azure-based hosting as part of our proposal, enabling informed decision-making and supporting budget planning for AHCCCS.</t>
  </si>
  <si>
    <t>GR93</t>
  </si>
  <si>
    <t>The solution shall meet the HIPPA, NIST, HITECH, FIPS and FIPs standards as required by Affordable Care Act (ACA).</t>
  </si>
  <si>
    <t>Our proposed solution is purpose-built to meet and exceed applicable security and privacy standards including HIPAA, NIST, HITECH, FIPS, and FIPs. Our architecture incorporates rigorous controls for data protection, secure transmission, and auditing in alignment with these leading frameworks. By leveraging out of the box security features of ServiceNow, native security features of the Azure cloud environment, and best practices in identity and access management, our solution safeguards sensitive data, ensures regulatory compliance, and maintains the highest levels of integrity and trust for AHCCCS and its stakeholders. Continuous monitoring, regular assessments, and up-to-date policy enforcement ensure all compliance requirements are proactively addressed, now and as standards evolve.</t>
  </si>
  <si>
    <t>GR94</t>
  </si>
  <si>
    <t>The Contractor shall provide access to their test and training environments for AHCCCS QA and Training team to ensure the correct implementation of changes before the changes are released to the production environment.</t>
  </si>
  <si>
    <t>Deloitte ensures AHCCCS QA and Training teams have secure access to our test and training environments throughout the project lifecycle. This enables teams to validate new features, test system changes, and conduct hands-on training prior to production deployment. By providing robust, up-to-date environments that mirror production, we empower AHCCCS to confirm correct implementation, minimize risk, and support smooth adoption of updates—ensuring quality and confidence in every release.</t>
  </si>
  <si>
    <t>GR97</t>
  </si>
  <si>
    <t>RIGHTS AND DECLARATIONS &amp; AUTHORIZE REPRESENTATIVE</t>
  </si>
  <si>
    <t xml:space="preserve">The solution shall  provide clear and concise information regarding the user’s rights and declarations based on user access roles. </t>
  </si>
  <si>
    <t>Deloitte’s solution ensures that every user, whether an individual or an authorized representative, receives clear, concise information about their rights and required declarations, tailored to their specific access role. Role-based interfaces display timely guidance, responsibilities, and legal declarations relevant to each user’s permissions.</t>
  </si>
  <si>
    <t>GR98</t>
  </si>
  <si>
    <t xml:space="preserve">The Contractor shall engage an independent third-party approved by the State to conduct a security and privacy assessment, including a penetration test, prior to go-live per CMS certification requirements. The assessment results will be provided to the State within the agreed upon time frame. </t>
  </si>
  <si>
    <t>Deloitte contracts with a State-approved independent third party to conduct pre-go-live security and privacy assessments, including penetration testing. We submit results and remediation plans to AHCCCS within the required timeframe.</t>
  </si>
  <si>
    <t>GR99</t>
  </si>
  <si>
    <t>Service Request ROMS</t>
  </si>
  <si>
    <t>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The NTE response must include a high-level description of the solution and an initial estimate of the cost and duration (business days) to design, develop, test, and implement the change. NTE estimates may be revised as additional information is received and analysis is conducted.</t>
  </si>
  <si>
    <t>Deloitte responds to State Service Requests with NTE estimates for effort, cost, and duration, including a high-level solution description. We revise estimates as needed based on additional information and analysis.</t>
  </si>
  <si>
    <t>GR100</t>
  </si>
  <si>
    <t>Staffing</t>
  </si>
  <si>
    <t>The Contractor shall provide AHCCCS with resumes for Key Personnel staff, as defined in the Key Personnel tab, who are proposed and available for work within this engagement. Key Staff are subject to both initial and ongoing approval by AHCCCS.</t>
  </si>
  <si>
    <t>Deloitte submits resumes for all proposed Key Personnel to AHCCCS for initial review and approval. We communicate changes to Key Staff promptly and provide updated resumes for ongoing approval throughout the contract.</t>
  </si>
  <si>
    <t>GR101</t>
  </si>
  <si>
    <t>The Contractor must ensure adequate resources and staff to support the solution, that meet, at a minimum, the roles defined as the Key and Lead personnel roles as defined and approved by AHCCCS.</t>
  </si>
  <si>
    <t>Deloitte regularly reviews staffing levels and resource allocation to confirm all Key and Lead roles are filled with qualified personnel. We update staffing plans as needed to maintain adequate support for the solution and reported to AHCCCS.</t>
  </si>
  <si>
    <t>GR102</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</si>
  <si>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</si>
  <si>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Deloitte maintains an up-to-date Organizational Chart, approved by AHCCCS, showing staff hierarchy and group sizes. We review and update the chart regularly, and share this with AHCCCS to support clear communication.</t>
  </si>
  <si>
    <t>GR103</t>
  </si>
  <si>
    <t>The Contractor shall replace or reassign Key and Lead Personnel assigned to the account for cause at AHCCCS's request.</t>
  </si>
  <si>
    <r>
      <t xml:space="preserve">Deloitte commits fully to meeting the requirements set forth by AHCCCS regarding personnel assignments. In the event that AHCCCS requests the replacement or reassignment of any Key or Lead Personnel for cause, Deloitte takes immediate and responsive action to address the request.
</t>
    </r>
    <r>
      <rPr>
        <b/>
        <i/>
        <sz val="10"/>
        <color theme="1"/>
        <rFont val="Aptos Narrow"/>
        <family val="2"/>
        <scheme val="minor"/>
      </rPr>
      <t>Approach to Personnel Replacement or Reassignment</t>
    </r>
    <r>
      <rPr>
        <sz val="10"/>
        <color theme="1"/>
        <rFont val="Aptos Narrow"/>
        <family val="2"/>
        <scheme val="minor"/>
      </rPr>
      <t xml:space="preserve">
</t>
    </r>
    <r>
      <rPr>
        <b/>
        <sz val="10"/>
        <color theme="1"/>
        <rFont val="Aptos Narrow"/>
        <family val="2"/>
        <scheme val="minor"/>
      </rPr>
      <t xml:space="preserve">Prompt Action: </t>
    </r>
    <r>
      <rPr>
        <sz val="10"/>
        <color theme="1"/>
        <rFont val="Aptos Narrow"/>
        <family val="2"/>
        <scheme val="minor"/>
      </rPr>
      <t xml:space="preserve">Upon notification from AHCCCS, Deloitte works swiftly to replace or reassign any specified Key or Lead Personnel assigned to the account.
Transparent Communication: Deloitte maintains open and proactive communication with AHCCCS during the transition, providing updates on proposed candidates or interim measures as appropriate.
</t>
    </r>
    <r>
      <rPr>
        <b/>
        <sz val="10"/>
        <color theme="1"/>
        <rFont val="Aptos Narrow"/>
        <family val="2"/>
        <scheme val="minor"/>
      </rPr>
      <t xml:space="preserve">Qualified Candidates: </t>
    </r>
    <r>
      <rPr>
        <sz val="10"/>
        <color theme="1"/>
        <rFont val="Aptos Narrow"/>
        <family val="2"/>
        <scheme val="minor"/>
      </rPr>
      <t xml:space="preserve">The replacement personnel will possess qualifications, experience, and skills that are equal to or exceed those of the outgoing staff member, ensuring continuity and alignment with project goals and contractual obligations.
</t>
    </r>
    <r>
      <rPr>
        <b/>
        <sz val="10"/>
        <color theme="1"/>
        <rFont val="Aptos Narrow"/>
        <family val="2"/>
        <scheme val="minor"/>
      </rPr>
      <t>Knowledge Transfer:</t>
    </r>
    <r>
      <rPr>
        <sz val="10"/>
        <color theme="1"/>
        <rFont val="Aptos Narrow"/>
        <family val="2"/>
        <scheme val="minor"/>
      </rPr>
      <t xml:space="preserve"> Where applicable, we coordinate a structured handover to minimize disruption and facilitate a smooth transition of responsibilities.
Compliance and Documentation: We fully document all actions taken to reassign or replace personnel, and Deloitte cooperates with AHCCCS to ensure all procedures comply with both contract terms and applicable policies.
By maintaining a flexible and responsive staffing approach, Deloitte ensures that AHCCCS’s needs and expectations are met, supporting ongoing project success and a strong partnership.</t>
    </r>
  </si>
  <si>
    <t>GR104</t>
  </si>
  <si>
    <t xml:space="preserve">The Contractor shall conduct an initial criminal background check/investigation on all new hires as well as conduct follow-up criminal investigations every two (2) years as necessary for all assigned staff. The costs for background checks will be the responsibility of the Contractor. </t>
  </si>
  <si>
    <t>Deloitte’s individualized assessment includes a determination of such factors as whether the issues identified are job related or pose a risk to the Deloitte US firms or to their respective employees, partners, principals, or clients. The type of background investigation performed depends on whether the individual joining one of the Deloitte US firms is a partner, principal or employee, and the level of the employee. While background investigations were not always performed on Deloitte US firms’ personnel, and may not always have covered the same information, all background investigations of Deloitte US firms’ personnel in the US currently include the following, at a minimum:
• SSN verification confirms a valid number and the names and addresses associated with that number
• Felony and misdemeanor conviction searches: searches of the following records for felony and misdemeanor convictions are performed for the last five years in areas of residence, work and school:
− Federal courts
− County courts
− State repositories, where the state has made one available and it is reasonably accessible
• A national criminal record database search, including the state sex offender registries
• Education confirmation: all education beyond high school confirmed
• Employment confirmation: all professional employment in the last five years is confirmed
• Searches of various government and criminal sanctions lists, such as SEC, OFAC, OIG/GSA, FDA, FBI Most Wanted, EU Terrorist Watch List, and Interpol Watch List
• Professional licenses: confirm relevant professional licenses
The U.S. India offices currently conduct the following background checks on new hires, at a minimum:
• Identity Verification, where possible
• Criminal checks: check all relevant court records for a five-year period
• Education confirmation: all university level education is confirmed
• Employment confirmation: all professional employment in the last five years is confirmed
• Searches of various government and criminal sanctions lists, including India specific and global databases.
• Professional licenses: confirm relevant professional licenses
Third parties vendors must complete a background investigation of individuals they employ to provide services to the US firms. The nature and extent of background investigation requirements is dependent upon an Individual’s level of access to the US firms’ or client’s personnel, data, deliverables, spaces or events (“access level”), with those with high access being required to complete full checks similar to what Deloitte US firms require at time of hire.
Deloitte requires all member firms to validate the identify of practitioners prior to providing access to Deloitte buildings and assets. Each member firm sets local requirements and completes the screening process.</t>
  </si>
  <si>
    <t>GR105</t>
  </si>
  <si>
    <t>The Contractor's staff shall complete all State required trainings, both initial/on‑boarding trainings and annual refreshers, as requested by AHCCCS.</t>
  </si>
  <si>
    <t>Deloitte tracks and schedules all required State trainings for staff, including onboarding and annual refreshers. We maintain and report completion records to AHCCCS as needed.</t>
  </si>
  <si>
    <t>GR106</t>
  </si>
  <si>
    <t>The Contractor shall ensure that any services described in the specifications or scope of work that directly serve the State of Arizona or its clients and involve access to secure or sensitive data or personal client data shall be performed within the defined territories within the borders of the United States.</t>
  </si>
  <si>
    <t>Deloitte confirms that all services involving access to secure or sensitive data are performed within the United States, in compliance with State requirements. We document and monitor location of service delivery for ongoing compliance.</t>
  </si>
  <si>
    <t>GR107</t>
  </si>
  <si>
    <t>The Contractor's staffing solution shall maintain staff schedules for all off‑site, remote staff based upon a Mountain Standard Time Zone schedule.</t>
  </si>
  <si>
    <t>Deloitte manages staff schedules for off-site and remote personnel according to Mountain Standard Time, confirming alignment with AHCCCS operational hours and requirements.</t>
  </si>
  <si>
    <t>GR108</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</si>
  <si>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</si>
  <si>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Deloitte maintains a pool of qualified staff and confirms that replacements for Key roles meet or exceed the required experience, education, and certifications. We manage staff assignments to confirm no individual occupies more than one Key Staff role at a time.</t>
  </si>
  <si>
    <t>GR109</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</si>
  <si>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</si>
  <si>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</si>
  <si>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Deloitte acknowledges and agrees to the requirement. Deloitte delivers and maintains a performance dashboard designed to provide AHCCCS with visibility into operational metrics and performance outcomes. We work with AHCCCS to identify what key performance indicators (KPIs) and service are tracked,  enabling stakeholders to examine results at both a summary and granular (drilldown) level. The platform supports secure access for authorized users, and allows data to be easily exported in formats suitable for CMS reporting or as otherwise approved by AHCCCS. Our reporting features include: clear visualizations of targeted versus actual results for each KPI; side-by-side comparisons with prior period results; swift identification and reporting of non-compliant KPIs or service levels; and detailed, ongoing corrective action plans (CAPs) specifying impacts on other modules or systems, estimated compliance dates, and the status and resolution dates of all CAP items. We work collaboratively with AHCCCS to align data structures, export formats, and reporting frequencies with agency standards and regulatory expectations.</t>
  </si>
  <si>
    <t>GR110</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</si>
  <si>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</si>
  <si>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</si>
  <si>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Deloitte actively participates in State-led performance testing, providing timely data and analysis to support scalability and performance reviews. Recognizing that some systems and infrastructure are managed or owned by third-party entities, Deloitte works collaboratively with these partners to collect and report the necessary performance data. When discrepancies arise, Deloitte investigates them in coordination with the relevant third-party providers, ensuring issues are resolved efficiently. Updates or replacements for required data are supplied as available within third-party system constraints, and efforts are made to meet SLA targets while transparently communicating any limitations imposed by external ownership or control.</t>
  </si>
  <si>
    <t>GR111</t>
  </si>
  <si>
    <t xml:space="preserve">The Contractor shall provide a Test Management Plan (TMP) that outlines a testing methodology that accommodates comprehensive coverage of different types of testing.
</t>
  </si>
  <si>
    <t>Deloitte develops and maintains a Test Management Plan detailing methodologies for unit, integration, system, and user acceptance testing. We review and update the TMP regularly to confirm comprehensive coverage and alignment with AHCCCS requirements.</t>
  </si>
  <si>
    <t>GR112</t>
  </si>
  <si>
    <r>
      <t xml:space="preserve">The Contractor shall ensure the various test environments </t>
    </r>
    <r>
      <rPr>
        <sz val="10"/>
        <rFont val="Aptos Narrow"/>
        <family val="2"/>
        <scheme val="minor"/>
      </rPr>
      <t>contain applicable data as required by AHCCCS and in accordance with all state and federal policies.</t>
    </r>
  </si>
  <si>
    <t>Deloitte works in close partnership with AHCCCS to configure test environments using representative data sets, while maintaining compliance with AHCCCS, State, and Federal policies. Through ongoing collaboration, we regularly refresh and validate the data, supporting accurate and effective testing and training for all stakeholders.</t>
  </si>
  <si>
    <t>GR113</t>
  </si>
  <si>
    <t>Transition</t>
  </si>
  <si>
    <t>The Contractor shall, at time of transition, ensure associated licenses with ownership are transferred to AHCCCS.</t>
  </si>
  <si>
    <t>Deloitte prepares and transfers all relevant software licenses to AHCCCS during contract transition, confirming ownership and compliance with licensing agreements. We provide documentation of transfer to AHCCCS.</t>
  </si>
  <si>
    <t>GR114</t>
  </si>
  <si>
    <t xml:space="preserve">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
</t>
  </si>
  <si>
    <r>
      <t xml:space="preserve">Deloitte establishes a comprehensive approach for transitioning and training on infrastructure responsibilities, as required by AHCCCS or its designated third parties. Upon notification from AHCCCS, Deloitte coordinates closely with all stakeholders to ensure a seamless transfer of responsibilities, documentation, and technical artifacts. Our process is collaborative and structured to align with both contractual obligations and industry best practices, including support for knowledge transfer and compliance.
Transition &amp; Transfer Approach
</t>
    </r>
    <r>
      <rPr>
        <b/>
        <sz val="10"/>
        <color theme="1"/>
        <rFont val="Aptos Narrow"/>
        <family val="2"/>
        <scheme val="minor"/>
      </rPr>
      <t>1. Collaborative Planning and Communication</t>
    </r>
    <r>
      <rPr>
        <sz val="10"/>
        <color theme="1"/>
        <rFont val="Aptos Narrow"/>
        <family val="2"/>
        <scheme val="minor"/>
      </rPr>
      <t xml:space="preserve">
Deloitte engages with AHCCCS and relevant parties to develop a tailored transition plan that aligns with AHCCCS’s timelines, operational needs, and regulatory requirements.
We define roles and responsibilities up front, ensuring clarity of tasks, points of contact, and escalation paths throughout the transition process.
We hold regular meetings and progress updates to ensure open communication and early identification of potential risks or gaps.
</t>
    </r>
    <r>
      <rPr>
        <b/>
        <sz val="10"/>
        <color theme="1"/>
        <rFont val="Aptos Narrow"/>
        <family val="2"/>
        <scheme val="minor"/>
      </rPr>
      <t>2. Comprehensive Deliverables Handover</t>
    </r>
    <r>
      <rPr>
        <sz val="10"/>
        <color theme="1"/>
        <rFont val="Aptos Narrow"/>
        <family val="2"/>
        <scheme val="minor"/>
      </rPr>
      <t xml:space="preserve">
Deloitte prepares and delivers a full suite of infrastructure documentation and access assets, including but not limited to:
a) Cloud Service Provider (CSP) Account Transference: Facilitates transfer of CSP member accounts using approved mechanisms, collaborating with AHCCCS for live support or management console activities as needed.
b) System Inventory: Delivers a complete system inventory covering all contractor-managed services, including database, compute, security, and network components, whether cloud-native or third-party.
c) Access Control Policies: Transfers detailed documentation and configuration for network ACLs, security groups, user roles, account users, and 2FA/Multi-Factor Authentication (MFA) tools.
d) Infrastructure as Code (IaC) Artifacts: Provides all relevant Infrastructure as Code (IaC) programs and scripts to enable ongoing support and maintenance by AHCCCS or its vendor.
e) Security &amp; Compliance Tools/Processes: Transfers access and documentation for audit logs (covering 18 months of infrastructure, networking, and application data), monitoring tools, SIEM tooling, vulnerability management artifacts, POA&amp;M records, and compliance scans; all maintaining at least eighteen (18) months of historical data.
f) Data Backups: Provides access to, or transfer of, data backups maintained in monthly increments, with six (6) years of history retained for audit and restoration purposes.
h) Disaster Recovery (DR) Procedures: Transfers documentation and routines for disaster recovery fail-over and recovery, supporting business continuity capabilities.
</t>
    </r>
    <r>
      <rPr>
        <b/>
        <sz val="10"/>
        <color theme="1"/>
        <rFont val="Aptos Narrow"/>
        <family val="2"/>
        <scheme val="minor"/>
      </rPr>
      <t>3. Thorough Documentation, Training, and Support</t>
    </r>
    <r>
      <rPr>
        <sz val="10"/>
        <color theme="1"/>
        <rFont val="Aptos Narrow"/>
        <family val="2"/>
        <scheme val="minor"/>
      </rPr>
      <t xml:space="preserve">
We fully document and track all handover activities, with sign-off milestones and detailed checklists for compliance and auditability.
We provide knowledge transfer sessions and training workshops as requested and negotiated with AHCCCS, ensuring stakeholders are equipped to assume operational responsibility.
We make available ongoing support and clarification post-transition, tailored to AHCCCS’s preferences for training depth, hands-on guidance, or documentation details.
</t>
    </r>
    <r>
      <rPr>
        <b/>
        <sz val="10"/>
        <color theme="1"/>
        <rFont val="Aptos Narrow"/>
        <family val="2"/>
        <scheme val="minor"/>
      </rPr>
      <t>4. Reporting and Continuous Transparency</t>
    </r>
    <r>
      <rPr>
        <sz val="10"/>
        <color theme="1"/>
        <rFont val="Aptos Narrow"/>
        <family val="2"/>
        <scheme val="minor"/>
      </rPr>
      <t xml:space="preserve">
We document and communicate transition progress, issues, and final signoff to AHCCCS and, where relevant, third parties.
We maintain compliance with all contractual, State, and Federal requirements throughout the transition and training process, with all evidence retained for audit and future review.
By combining detailed planning, robust documentation, responsive training, and proactive support, Deloitte ensures all infrastructure responsibilities are effectively transferred to AHCCCS or designated parties in full alignment with contract terms and industry best practices.</t>
    </r>
  </si>
  <si>
    <t>GR115</t>
  </si>
  <si>
    <t xml:space="preserve">User Access </t>
  </si>
  <si>
    <t>The Solution shall provide state employees with secure access to internal resources and data such as federal/state data hubs.</t>
  </si>
  <si>
    <t>Our proposed solution is designed to provide state employees with secure, seamless access to internal resources and data, including sensitive federal and state data hubs. We utilize robust authentication, authorization, and encryption protocols to safeguard access, ensuring that only authorized users can connect to these critical resources. Our solution meets or exceeds industry and federal security standards, mitigating risk while enabling state employees to efficiently and securely perform their duties.</t>
  </si>
  <si>
    <t>GR116</t>
  </si>
  <si>
    <t>User Support Technical</t>
  </si>
  <si>
    <t>The Contractor shall conduct periodic problem review meetings to assess status, areas of process improvement, and overall ongoing activities in a cadence approved by AHCCCS.</t>
  </si>
  <si>
    <t>Deloitte schedules and conducts regular problem review meetings with AHCCCS, assessing status, identifying process improvements, and tracking ongoing activities. We document meeting outcomes and action items for followed up.</t>
  </si>
  <si>
    <t>GR117</t>
  </si>
  <si>
    <t>The solution must be scalable, and have modular and reusable services and components.</t>
  </si>
  <si>
    <t>Deloitte’s solution powered by ServiceNow, NextGen and Microsoft Azure delivers a scalable, modular, and reusable architecture tailored to AHCCCS’s evolving needs. By using ServiceNow’s flexible workflows and reusable service modules, coupled with HHS NextGen CRM accelerator and Azure’s elastic cloud capabilities, the platform supports seamless expansion and rapid adaptation to new requirements.
Key Benefits:
Scalability: Azure’s cloud infrastructure allows the solution to automatically scale resources based on usage and demand, supporting both planned growth and unexpected surges.
Modularity: ServiceNow’s configurable modules and Azure’s microservices enable quick integration of new features or services without impacting core functionality, ensuring system agility and reducing development time.
Reusability: NextGen library's common components and services are designed to be reused across multiple business processes, streamlining maintenance and future enhancements.</t>
  </si>
  <si>
    <t>GR118</t>
  </si>
  <si>
    <t>Verify</t>
  </si>
  <si>
    <r>
      <t>The Contractor shall</t>
    </r>
    <r>
      <rPr>
        <sz val="10"/>
        <rFont val="Aptos Narrow"/>
        <family val="2"/>
        <scheme val="minor"/>
      </rPr>
      <t xml:space="preserve"> adhere to any existing</t>
    </r>
    <r>
      <rPr>
        <sz val="10"/>
        <color rgb="FF111111"/>
        <rFont val="Aptos Narrow"/>
        <family val="2"/>
        <scheme val="minor"/>
      </rPr>
      <t xml:space="preserve">  data sharing agreements between  AHCCCS and external entities  prior to using the State </t>
    </r>
    <r>
      <rPr>
        <sz val="10"/>
        <rFont val="Aptos Narrow"/>
        <family val="2"/>
        <scheme val="minor"/>
      </rPr>
      <t>and Federal</t>
    </r>
    <r>
      <rPr>
        <sz val="10"/>
        <color theme="7"/>
        <rFont val="Aptos Narrow"/>
        <family val="2"/>
        <scheme val="minor"/>
      </rPr>
      <t xml:space="preserve"> </t>
    </r>
    <r>
      <rPr>
        <sz val="10"/>
        <color rgb="FF111111"/>
        <rFont val="Aptos Narrow"/>
        <family val="2"/>
        <scheme val="minor"/>
      </rPr>
      <t xml:space="preserve"> Hubs. </t>
    </r>
  </si>
  <si>
    <t>Deloitte commits to compliance with existing data sharing agreements between AHCCCS and external entities relevant to the performance of this project. Prior to accessing or utilizing the State and Federal Hubs from the solution, our team will adhere to relevant data sharing conditions, security protocols, and privacy requirements in alignment with AHCCCS policies and applicable regulations.</t>
  </si>
  <si>
    <t>Total 115</t>
  </si>
  <si>
    <t>Consensus Comments</t>
  </si>
  <si>
    <t>CEP01</t>
  </si>
  <si>
    <t>Case Management</t>
  </si>
  <si>
    <t xml:space="preserve">The Solution must be able to track, record and maintain customer participation of community engagement activities such as number of hours worked, employment search and application activities, volunteer, education or other activities that are required by State and Federal policy.     </t>
  </si>
  <si>
    <t>Aligning with evolving Medicaid program policy, our proposed solution tracks, records, and maintains all community engagement activities for each individual. We categorize activities by type—work hours, job training, education, volunteering—and linked to the relevant reporting periods. This structure supports accurate eligibility processing align with CMS work requirements, with all participation data available for review and audit.</t>
  </si>
  <si>
    <t>CEP02</t>
  </si>
  <si>
    <t xml:space="preserve">Rules Engine </t>
  </si>
  <si>
    <t>The Solution must be able to identify the community engagement activity by type; including but not limited to employment, education, and volunteer activities as defined by federal and state policy.</t>
  </si>
  <si>
    <t>Our proposed solution provides explicit categorization of community engagement activities in the Worker Portal. The solution tags each entry by type (employment, education, volunteer, etc.), making all activities readily reportable for compliance reviews and eligibility determination.</t>
  </si>
  <si>
    <t>CEP03</t>
  </si>
  <si>
    <t>The Solution must be able to identify the exemptions for the community engagement activities by type; including but not limited to employment, education, and volunteer activities as defined by federal and state policy.</t>
  </si>
  <si>
    <t>Our proposed solution captures and stores all exemptions related to community engagement activities, sourced from the Customer Portal and integrated data sources. The system categorizes exemptions by type and mapped to the  Worker Portal, where the Business Rules Engine applies them to eligibility determinations in line with policy.</t>
  </si>
  <si>
    <t>CEP04</t>
  </si>
  <si>
    <t>Verification Support</t>
  </si>
  <si>
    <t>The solution must be capable of identifying expansion population members who are required to  participate in community engagement activities.</t>
  </si>
  <si>
    <t>Our proposed solution identifies the expansion population members to complete Community Engagement activities based on defined criteria. The system uses monthly batches and API calls to gather and update participation data for the relevant population, supporting timely and accurate eligibility actions.</t>
  </si>
  <si>
    <t>CEP05</t>
  </si>
  <si>
    <t xml:space="preserve">User Interface </t>
  </si>
  <si>
    <t xml:space="preserve">The Solution must support flexible user entry options for customers to enter and log community engagement participation activity hours and provide multiple methods for logging required hours including by telephone, internet, and mobile phone applications. </t>
  </si>
  <si>
    <t>Our proposed solution is designed with accessibility and user convenience at its core, ensuring equitable access for all users to log community engagement participation hours. Our platform offers flexible entry options, empowering customers to report required hours through multiple channels, including secure online self-service portal and an interactive telephone system (IVR). This multi-method approach enables users to choose the option that best fits their preferences, abilities, and available technology, whether at home or on the go.</t>
  </si>
  <si>
    <t>CEP06</t>
  </si>
  <si>
    <t xml:space="preserve">Suspension </t>
  </si>
  <si>
    <t>The Solution shall tabulate tracked community engagement activity participation hours and automatically discontinue or deny eligibility.</t>
  </si>
  <si>
    <t>Our proposed solution's Business Rules Engine uses tracked community engagement activities and exemptions to determine eligibility. The system automatically processes participation data and applies eligibility rules, supporting timely discontinuation or denial when applicable community engagement activity participation requirements are not met.</t>
  </si>
  <si>
    <t>CEP07</t>
  </si>
  <si>
    <t>The Solution shall allow the customer to export historical documentation including but not limited to hours tracked, logged and  community engagement activities recorded in the system from their case file in multiple formats.</t>
  </si>
  <si>
    <t>Our proposed solution empowers customers to easily export their historical documentation, including tracked hours, logged activities, and community engagement records from the self-service portal. The system supports multiple file formats, such as PDF and Excel.</t>
  </si>
  <si>
    <t>CEP08</t>
  </si>
  <si>
    <t xml:space="preserve">System Administration </t>
  </si>
  <si>
    <t>The solution shall be capable of identifying changes to a customer's work or cost-sharing requirements based on a documented change in the customer's circumstance, such as inability to work, childcare, or illness, etc., in accordance with state and federal policy. The solution shall automatically redetermine if the community engagement activity requirement for eligibility should be activated or exempt based on changes in circumstance. The solution shall be able to accept and calculate the hours  entered and provide the information in various reports as needed.</t>
  </si>
  <si>
    <t>Deloitte’s solution delivers dynamic eligibility management by automatically identifying and responding to documented changes in a customer’s circumstances—such as inability to work, childcare responsibilities, or illness—in compliance with all relevant state and federal policies. When a change is reported, the system instantly reevaluates the customer’s community engagement requirements, activating or exempting participation as appropriate. Additionally, the solution seamlessly accepts and calculates submitted hours, generating comprehensive and customizable reports to support AHCCCS program oversight, compliance, and decision-making. This automation ensures timely, accurate service adjustments while enhancing transparency and reducing administrative burden for both customers and staff.</t>
  </si>
  <si>
    <t>CEP09</t>
  </si>
  <si>
    <t>Hardship Waivers</t>
  </si>
  <si>
    <t>The Solution shall provide the capability for customers to submit a request for a Hardship waiver for the community engagement activity requirement according to policy, state and federal regulations for certain health conditions such as psychiatric care, and natural disasters, high-unemployment counties, or other conditions as defined by the State.</t>
  </si>
  <si>
    <t>Our solution offers a user-friendly portal for customers to submit Hardship waiver requests related to the community engagement activity requirement. Built with compliance in mind, the system aligns with state and federal policies by allowing individuals to request waivers for qualifying circumstances, including health conditions (such as the need for psychiatric care), natural disasters, high-unemployment counties, or any other situations specified by the State. Automated eligibility checks and guided workflows ensure each submission is accurately routed and documented, supporting efficient review and regulatory compliance throughout the process.</t>
  </si>
  <si>
    <t>CEP10</t>
  </si>
  <si>
    <t>The Solution shall support the  processing  of hardship waivers for the community engagement  activity requirement. Hardship waivers are time-limited and state-configurable.</t>
  </si>
  <si>
    <t>Our proposed solution processes hardship waivers according to state-configurable rules. The system tracks waiver periods, applies time limits, and updates eligibility status based on the configured parameters for each hardship type.</t>
  </si>
  <si>
    <t>CEP11</t>
  </si>
  <si>
    <t xml:space="preserve">The solution shall be scalable to allow business programs to enter and exit the system independently of one another to allow flexibility in response to policy changes. </t>
  </si>
  <si>
    <t>Our proposed solution 's Business Rules Engine is designed for flexibility, supporting the addition or removal of business programs as policy changes occur. Programs can be activated or deactivated independently, allowing rapid adaptation to new requirements.</t>
  </si>
  <si>
    <t xml:space="preserve">Total 11 </t>
  </si>
  <si>
    <t>Application Intake</t>
  </si>
  <si>
    <t>Consensus</t>
  </si>
  <si>
    <t>AI01</t>
  </si>
  <si>
    <t>The Solution shall require that the user name must be unique.  A validation must be displayed to the user when a user name is entered that already exists.</t>
  </si>
  <si>
    <t>Our proposed solution enforces unique usernames for all users. When a duplicate username is entered, the system immediately displays a validation message, prompting the user to select a different username before proceeding.</t>
  </si>
  <si>
    <t xml:space="preserve">3 - Team agrees that this functionality meets the requirement thus </t>
  </si>
  <si>
    <t>AI02</t>
  </si>
  <si>
    <t>The Solution shall utilize a standardized framework to provide a common look and feel across the entire user interface.</t>
  </si>
  <si>
    <t xml:space="preserve">Functional </t>
  </si>
  <si>
    <t>Our proposed solution  uses a standardized design framework, so every page and feature presents a consistent look and feel. This approach supports intuitive navigation and a seamless user experience for all users.</t>
  </si>
  <si>
    <t>AI03</t>
  </si>
  <si>
    <t xml:space="preserve">The Solution shall provide a seamless application process for the user's program choice that presents only the pages and questions needed for the chosen path.  </t>
  </si>
  <si>
    <t>Our proposed solution dynamically presents only the relevant pages and questions based on the user’s program selection. This targeted approach streamlines the application process and reduces unnecessary steps for applicants.</t>
  </si>
  <si>
    <t xml:space="preserve">2 - Evaluation team agreed the solution requires an enhancement to meet the requirement thus  </t>
  </si>
  <si>
    <t>AI04</t>
  </si>
  <si>
    <t>The Solution shall provide an option to load data from a pre screening tool when starting an application.</t>
  </si>
  <si>
    <t>Our proposed solution  allows users to import data from a pre-screening tool at the start of the application process, reducing manual entry and supporting a faster, more accurate application experience.</t>
  </si>
  <si>
    <t>AI05</t>
  </si>
  <si>
    <t>The Solution shall require the user to create an account prior to saving any information or starting an application.</t>
  </si>
  <si>
    <t>Our proposed solution requires account creation before any information can be saved or an application started. This process protects user data and supports secure access throughout the application journey.</t>
  </si>
  <si>
    <t xml:space="preserve">2 - Evaluation team agreed the solution requires an enhancement to meet the requirement thus </t>
  </si>
  <si>
    <t>AI06</t>
  </si>
  <si>
    <t>The Solution shall require the user to indicate whether he or she is part of the applying household or Not.</t>
  </si>
  <si>
    <t>Our proposed solution  prompts users to specify their household status during the application process, supporting accurate eligibility determination and household composition tracking.</t>
  </si>
  <si>
    <t>AI07</t>
  </si>
  <si>
    <t>The Solution shall allow an authorized representative to submit an application on behalf of another individual.</t>
  </si>
  <si>
    <t>Our proposed solution supports authorized representatives submitting applications for others. The system verifies representative status and provides the necessary access to complete and submit applications on behalf of applicants.</t>
  </si>
  <si>
    <t>AI08</t>
  </si>
  <si>
    <t xml:space="preserve">The Solution shall facilitate real-time authorization allowing users to grant permissions to authorized representatives to apply on their behalf and allowing the representative to access and view information returned from the Federal and State verification hubs.                                           </t>
  </si>
  <si>
    <t>Our proposed solution enables users to grant real-time authorization to representatives, who can then access and view verification results from Federal and State hubs as permitted. This feature supports secure delegation and transparency in the application process.</t>
  </si>
  <si>
    <t>AI09</t>
  </si>
  <si>
    <t>The Solution shall allow the authorized representative to submit information and provide verification on behalf of the user. The results generated by the Hub may be utilized as validation of the information presented by the authorized representative.</t>
  </si>
  <si>
    <t>Our proposed solution allows authorized representatives to submit information and verifications for applicants. The system uses the Hub results to validate the data provided, supporting accurate and efficient processing.</t>
  </si>
  <si>
    <t>AI10</t>
  </si>
  <si>
    <t>The Solution shall prevent an authorized representative  from accessing results from the Federal or State verification hubs an the absence of user authorization agreement.</t>
  </si>
  <si>
    <t>Our proposed solution restricts access to verification results, so only authorized representatives with explicit user consent can view data from Federal and State hubs. This protects applicant privacy and complies with policy requirements.</t>
  </si>
  <si>
    <t>AI11</t>
  </si>
  <si>
    <t>The solution must support the Address Confidentiality Program process during the collection of home and mailing addresses for the applying household. It should verify that the collected addresses match the address on the user's account. In instances where the addresses were not collected in the user's account, the Address Confidentiality Program must be activated.(This program enables individuals registered with the Arizona Secretary of State to utilize a designated address as a substitute for their actual address.)</t>
  </si>
  <si>
    <t>Our proposed solution supports the Address Confidentiality Program by verifying collected addresses against the user’s account. When an address is not on file, the system activates the confidentiality process, allowing eligible individuals to use a designated substitute address as required by Arizona policy.</t>
  </si>
  <si>
    <t>2 - Evaluation team agreed the solution requires an enhancement to meet the requirement thus 2</t>
  </si>
  <si>
    <t>AI12</t>
  </si>
  <si>
    <t>The Solution shall allow the user to input information regarding each individual in the household, with no restriction on the number of individuals. The requested information is specifically designed to facilitate matching against Federal and/or State verification databases, encompassing, but not limited to, the following basic data:
Name 
•  Relationship to Primary Informant
•  Date of Birth
•  Social Security Number
•  Gender
•  Citizen or Immigration Status
•  Other demographic information
•  Indicate who is applying and for what benefits.</t>
  </si>
  <si>
    <t>Our proposed solution allows users to enter information for any number of household members. The system collects required data fields including but not limited to name, relationship, DOB, SSN, and citizenship for eligibility to support accurate matching with Federal and State verification databases.</t>
  </si>
  <si>
    <t>AI13</t>
  </si>
  <si>
    <t>The Solution shall allow the input of a users tax filing status and the number of dependents for both the previous tax year and the current tax year, as well as delineate the relationships among individuals residing within the household.</t>
  </si>
  <si>
    <t>Our proposed solution captures tax filing status and dependent information for both the previous and current tax years. The system also records household relationships, supporting eligibility determination and compliance with program requirements.</t>
  </si>
  <si>
    <t>AI14</t>
  </si>
  <si>
    <t>The Solution shall enable users to optionally input race and ethnicity in accordance with OBM standards. Individuals identified as Native American will be prompted to provide their tribal affiliation and tribal enrollment number. This data collection may take place either prior to or subsequent to accessing the Federal and/or State verification hubs; however, it is advisable for this process to occur early in the workflow to facilitate prompt referral of individuals associated with specific tribes to their respective tribal entities for benefit determination.</t>
  </si>
  <si>
    <t>Our proposed solution allows users to optionally enter race and ethnicity information in line with OBM standards as part of the data collection process and early in the workflow and prior to verification to prompt  Native American applicants are prompted for tribal affiliation and enrollment number and referral to their respective tribal entities for eligibility determination.</t>
  </si>
  <si>
    <t>AI15</t>
  </si>
  <si>
    <t>The Solution shall require that users declare the current pregnancy status of any female individual applying (pregnancy age must be administrator configurable).</t>
  </si>
  <si>
    <t>Our proposed solution collects pregnancy status of any female applicant, with administrator-configurable pregnancy age parameter.</t>
  </si>
  <si>
    <t>AI16</t>
  </si>
  <si>
    <t>The solution shall interface with Federal and State verification hubs to retrieve all relevant and available information for matched persons.</t>
  </si>
  <si>
    <t>Our proposed solution integrates with Federal and State verification hubs, retrieving all available information for matched individuals to support eligibility determinations and reduce manual verification steps.</t>
  </si>
  <si>
    <t>AI17</t>
  </si>
  <si>
    <r>
      <t>The Solution shall require a</t>
    </r>
    <r>
      <rPr>
        <sz val="10"/>
        <rFont val="Aptos Narrow"/>
        <family val="2"/>
        <scheme val="minor"/>
      </rPr>
      <t xml:space="preserve"> user to review and correct their information in instances where a match with State and Federal hubs is either unsuccessful or disputed, and then automatically initiate a second attempt</t>
    </r>
    <r>
      <rPr>
        <sz val="10"/>
        <color rgb="FF000000"/>
        <rFont val="Aptos Narrow"/>
        <family val="2"/>
        <scheme val="minor"/>
      </rPr>
      <t xml:space="preserve">. </t>
    </r>
  </si>
  <si>
    <t>Our proposed solution prompts users to review and correct their information if a verification match is unsuccessful or disputed. After corrections are made, the system automatically initiates a second verification attempt.</t>
  </si>
  <si>
    <t>AI18</t>
  </si>
  <si>
    <t xml:space="preserve">The Solution shall display the results from the Federal and State verification hubs upon a successful match. The user will be prompted to navigate through the results for each of the specified factors below, as applicable. Additionally, the user will be required to confirm, amend, and provide any necessary information and verifications. (Note: The specified factors are contingent upon the data expected to be retrieved from the Federal and State verification hubs and is not all inclusive.)
• Social Security Number (May not be necessary to step user through this if successfully verified for all persons)
•  Citizen or Immigrations Status, including Entry Date where applicable (May not be necessary to step user through this if successfully verified for all persons)
•  Age for persons from 19 through 26 and 65 and older (May not be necessary to step user through this if successfully verified or verification not required for all persons)
• Arizona Residency
• Other Health Insurance coverage, including Medicare (If applying for Medical Assistance)
• Disability 
• IV-E Eligible, Foster Care or Adoption Subsidy 
•  Foster Care on 18th Birthday (Persons between 18 and 26)
•  Alien Sponsor
</t>
  </si>
  <si>
    <t>Our proposed solution displays verification results from Federal and State hubs for each relevant factor. Users are prompted to review, confirm, or update their information as needed, supporting accurate eligibility processing and compliance with program requirements.</t>
  </si>
  <si>
    <t>AI19</t>
  </si>
  <si>
    <t xml:space="preserve">The solution shall have the capability to generate context-specific questions for the purpose of gathering required information for specialized programs, including, but not limited to, the Former Foster Care program and the Young Adult Transitional Insurance (YATI).
</t>
  </si>
  <si>
    <t>MedConnect generates context-specific questions based on program selection, gathering all required information for specialized programs such as Former Foster Care program and YATI. This targeted questioning supports accurate and complete applications.</t>
  </si>
  <si>
    <t>1 - Evaluation team agreed the solution requires licensing to meet the requirement thus 1</t>
  </si>
  <si>
    <t>AI20</t>
  </si>
  <si>
    <t>The solution must solicit additional information when income is no longer being received from the specified source. The following data points are required:
•  Reason for termination of employment
•  Explanation for any changes in income amount
•  Updated income amount and frequency of receipt
• Confirmation of non-receipt of income from the source
Income findings will be presented for each individual. Users will be mandated to verify the ongoing receipt of this income and make any required corrections.</t>
  </si>
  <si>
    <t>Our proposed solution automatically requests additional details when income from a specified source is no longer received. The system collects the reason for termination, explanation for changes in income, updated amounts/frequency, and confirmation of non-receipt, supporting accurate income tracking and eligibility determination. The system will present income findings for each individual which must be verified by users.</t>
  </si>
  <si>
    <t>AI21</t>
  </si>
  <si>
    <t>The Solution shall display the identified income for each individual. The user is required to verify the continued receipt of the reported income and to make any necessary adjustments.</t>
  </si>
  <si>
    <t>Our proposed solution displays all identified income for each household member. Users are prompted to verify or update the information, supporting accurate eligibility calculations.</t>
  </si>
  <si>
    <t>AI22</t>
  </si>
  <si>
    <t>The Solution shall require the user to indicate the existence of any additional income for to the individual in question. If additional income is confirmed, the user must provide details regarding the additional identified income.</t>
  </si>
  <si>
    <t>Our proposed solution prompts users to report any additional income not already on file. When additional income is identified, the system collects all relevant details to support eligibility processing.</t>
  </si>
  <si>
    <t>AI23</t>
  </si>
  <si>
    <t>The system will provide a summary of the household income and allow the user to correct entries.</t>
  </si>
  <si>
    <t>Our proposed solution presents a summary of all household income and allows users to make corrections before finalizing the application, supporting accurate and complete submissions.</t>
  </si>
  <si>
    <t>AI24</t>
  </si>
  <si>
    <t>The Solution shall present additional questions, as needed, to calculate the annualized or point-in-time Modified Adjusted Gross Income.</t>
  </si>
  <si>
    <t>Our proposed solution presents additional questions as needed to calculate annualized or point-in-time Modified Adjusted Gross Income, supporting precise eligibility determinations.</t>
  </si>
  <si>
    <t>AI25</t>
  </si>
  <si>
    <t>The solution shall facilitate the generation of a Request for Information (RFI) to identify and document any information requiring verification, and it shall enable the user to submit point-in-time verification for all identified information requiring verification.</t>
  </si>
  <si>
    <t>Our proposed solution automatically generates Requests for Information when additional verification is needed. Users can submit required documentation directly through the system, supporting timely and accurate eligibility processing.</t>
  </si>
  <si>
    <t>AI26</t>
  </si>
  <si>
    <t>The solution shall facilitate the attachment of verifications through either file upload or secure email transmission when  the Request for Information (RFI) is presented.</t>
  </si>
  <si>
    <t>Our proposed solution allows users to attach verification documents via file upload or secure email in response to RFIs, supporting flexible and secure document submission.</t>
  </si>
  <si>
    <t>AI27</t>
  </si>
  <si>
    <t>The solution shall implement an intelligent document recognition system or an equivalent process to validate the provided verification.</t>
  </si>
  <si>
    <t>Meets with Enhancements</t>
  </si>
  <si>
    <t>Our proposed solution incorporates intelligent document recognition technology powered by ServiceNow Document Intelligence to validate uploaded verification documents, streamlining the review process and supporting faster eligibility decisions.</t>
  </si>
  <si>
    <t>AI28</t>
  </si>
  <si>
    <t>The solution shall provide the capability within the intelligent document recognition system to integrate new document types that are required for verification.</t>
  </si>
  <si>
    <t>Our proposed solution's document recognition system is designed for flexibility, allowing integration of new document types as verification requirements evolve.</t>
  </si>
  <si>
    <t>AI29</t>
  </si>
  <si>
    <r>
      <t>The Solution shall support determinations cascading through all programs, including but not limited to</t>
    </r>
    <r>
      <rPr>
        <sz val="10"/>
        <color rgb="FF0F9ED5"/>
        <rFont val="Aptos Narrow"/>
        <family val="2"/>
        <scheme val="minor"/>
      </rPr>
      <t xml:space="preserve"> </t>
    </r>
    <r>
      <rPr>
        <sz val="10"/>
        <rFont val="Aptos Narrow"/>
        <family val="2"/>
        <scheme val="minor"/>
      </rPr>
      <t xml:space="preserve">MAGI, NON-MAGI, ALTCS, </t>
    </r>
    <r>
      <rPr>
        <sz val="10"/>
        <color rgb="FF000000"/>
        <rFont val="Aptos Narrow"/>
        <family val="2"/>
        <scheme val="minor"/>
      </rPr>
      <t xml:space="preserve">eligibility and potential eligibility for other Medical Assistance programs, (Note: Includes Federal Emergency Services).
</t>
    </r>
  </si>
  <si>
    <t>Our proposed solution supports cascading eligibility determinations across all programs, including MAGI, NON-MAGI, ALTCS, and Federal Emergency Services, so applicants are evaluated for all programs for which they may qualify.</t>
  </si>
  <si>
    <t>AI30</t>
  </si>
  <si>
    <t>The solution shall provide the user with a detailed output regarding potential eligibility for programs they have applied for and the prospect of qualifying for additional programs based on information from the application and the ability  for the user to apply for those additional programs.</t>
  </si>
  <si>
    <t>Our proposed solution  provides applicants with detailed eligibility results, including potential qualification for additional programs. The system guides users on next steps and allows them to apply for other programs as appropriate.</t>
  </si>
  <si>
    <t>AI31</t>
  </si>
  <si>
    <t>The solution shall prompt the user enrollment process for any person found eligible for Medicaid using MAGI.</t>
  </si>
  <si>
    <t>Our proposed solution initiates the enrollment process for any applicant found eligible for Medicaid under MAGI, supporting a seamless transition from eligibility determination to program enrollment.</t>
  </si>
  <si>
    <t>AI32</t>
  </si>
  <si>
    <r>
      <t>The solution shall present notice</t>
    </r>
    <r>
      <rPr>
        <sz val="10"/>
        <color rgb="FF0F9ED5"/>
        <rFont val="Aptos Narrow"/>
        <family val="2"/>
        <scheme val="minor"/>
      </rPr>
      <t xml:space="preserve"> </t>
    </r>
    <r>
      <rPr>
        <sz val="10"/>
        <rFont val="Aptos Narrow"/>
        <family val="2"/>
        <scheme val="minor"/>
      </rPr>
      <t xml:space="preserve">of suspension when individuals who are confirmed to be incarcerated when otherwise eligible. </t>
    </r>
  </si>
  <si>
    <t>Our proposed solution presents a suspension notice to applicants who are otherwise eligible but confirmed to be incarcerated, supporting compliance with program rules and timely communication.</t>
  </si>
  <si>
    <t>AI33</t>
  </si>
  <si>
    <r>
      <t xml:space="preserve">The Solution shall prompt the user regarding the next steps for premium program to confirm premium program eligibility </t>
    </r>
    <r>
      <rPr>
        <sz val="10"/>
        <rFont val="Aptos Narrow"/>
        <family val="2"/>
        <scheme val="minor"/>
      </rPr>
      <t xml:space="preserve">and provide appropriate notice of action to premium program members who are eligible related to their premium or exemptions. </t>
    </r>
  </si>
  <si>
    <t>Our proposed solution prompts eligible users regarding premium program steps, confirms eligibility, and generates notices related to premiums or exemptions as required.</t>
  </si>
  <si>
    <t>AI34</t>
  </si>
  <si>
    <t>The Solution shall issue a notice of denial and offer the option to sign a declaration, thus affording the right to appeal if the user is not willing to pay the premium for premium program.</t>
  </si>
  <si>
    <t>Our proposed solution issues a denial notice and provides users the option to sign a declaration, supporting their right to appeal if they choose not to pay a required premium.</t>
  </si>
  <si>
    <t>AI35</t>
  </si>
  <si>
    <t>The Solution shall execute comprehensive eligibility determination process for individuals who do not meet the eligibility criteria under the Modified Adjusted Gross Income (MAGI) methodology. In instances where such individuals are identified, the system will initiate a prompt to determine eligibility for alternative Medicaid programs. This determination will be contingent upon a variety of defined parameters, which may include data retrieved from verification hubs as well as information provided directly by the user.</t>
  </si>
  <si>
    <t>Our proposed solution conducts comprehensive eligibility determinations for all applicants. If an individual does not qualify under MAGI, the system automatically evaluates eligibility for alternative Medicaid programs, using both verification hub data and user-provided information.</t>
  </si>
  <si>
    <t>AI36</t>
  </si>
  <si>
    <t xml:space="preserve">The Solution shall evaluate the eligibility of verified or potentially disabled individuals for the Seniors and Disabled (SSI MAO) and Freedom To Work (FTW) programs based on the following criteria:
• Age greater than or equal to 65 years
• or confirmed disabled by Social Security Administration
</t>
  </si>
  <si>
    <t>Our proposed solution evaluates eligibility for Seniors and Disabled (SSI MAO) and Freedom To Work (FTW) programs for all applicants meeting age or disability criteria (confirmed by SSA), supporting comprehensive program access.</t>
  </si>
  <si>
    <t>AI37</t>
  </si>
  <si>
    <t xml:space="preserve">The Solution shall refer customers who have been determined factually ineligible to the FFM. </t>
  </si>
  <si>
    <t>Our proposed solution refers applicants determined ineligible for Medicaid to the Federally Facilitated Marketplace (FFM), supporting continuity of coverage options.</t>
  </si>
  <si>
    <t>AI38</t>
  </si>
  <si>
    <t>The Solution shall inform users who are eligible for FES only or otherwise not eligible for Medicaid or KidsCare of available County Discount programs and Clinic Sliding Fee programs.</t>
  </si>
  <si>
    <t>Our proposed solution notifies applicants eligible only for Federal Emergency Services (FES) or otherwise not eligible for Medicaid/KidsCare about available County Discount and Clinic Sliding Fee programs, supporting access to alternative coverage.</t>
  </si>
  <si>
    <t>AI39</t>
  </si>
  <si>
    <t xml:space="preserve">The Solution shall present the user with an RFI for any or all required verifications. </t>
  </si>
  <si>
    <t>Our proposed solution presents a single, consolidated RFI for all required verifications, simplifying the process for applicants and supporting efficient eligibility processing.</t>
  </si>
  <si>
    <t>AI40</t>
  </si>
  <si>
    <t>The System shall prompt any user who is &gt;= 18 and a US Citizen with an inquiry regarding their interest in registering to vote.</t>
  </si>
  <si>
    <t>Our proposed solution prompts all eligible users (age 18+, US citizens) about voter registration interest, supporting compliance with state and federal requirements.</t>
  </si>
  <si>
    <t>AI41</t>
  </si>
  <si>
    <t>The Solution shall collect the information needed to support prior quarter coverage for certain persons with medical expenses in any of the 3 months prior to the date of application. The Solution shall provide the information to the user about the coverage available for them if they are eligible for Medicaid.  This feature should be configurable by a State Administrator.</t>
  </si>
  <si>
    <t>Our proposed solution collects information on prior quarter medical expenses and provides applicants with details about available coverage if eligible. This feature is configurable by State Administrators to align with policy.</t>
  </si>
  <si>
    <t>AI42</t>
  </si>
  <si>
    <t>The Solution shall provide an  ‘Audit and Tracking’ process that will support triggers and alerts for potential fraud and other audit triggers as defined by the state.</t>
  </si>
  <si>
    <t>Our proposed solution includes audit and tracking features that trigger alerts for potential fraud and other audit events, supporting program integrity and compliance.</t>
  </si>
  <si>
    <t>AI43</t>
  </si>
  <si>
    <t xml:space="preserve">The Solution shall  flag cases or accounts for review as configurable by the State Administrator.  </t>
  </si>
  <si>
    <t>Our proposed solution allows State Administrators to configure rules for flagging cases or accounts for review, supporting targeted oversight and compliance activities.</t>
  </si>
  <si>
    <t>AI44</t>
  </si>
  <si>
    <t>The Solution shall provide the user access to a summary of information entered to the application at any point in the application flow.  (For completed applications, the summary will be appended to the signed declarations and will be available at any time.)</t>
  </si>
  <si>
    <t>Our proposed solution provides users with access to a summary of their application data at any stage. For completed applications, the summary is appended to signed declarations and remains available for review.</t>
  </si>
  <si>
    <t>AI45</t>
  </si>
  <si>
    <t>The solution shall provide access to paper applications and allow users to download the paper application, print it out, and mail, fax, or deliver it to a local office. However, the system should encourage users to utilize the online application process for convenience and timeliness.</t>
  </si>
  <si>
    <t>Our proposed solution offers access to downloadable paper applications, which can be printed and submitted by mail, fax, or in person. The system also encourages online application for greater convenience and faster processing.</t>
  </si>
  <si>
    <t>AI46</t>
  </si>
  <si>
    <t>Assistor</t>
  </si>
  <si>
    <t>The Solution shall provide an Assistor Landing page that offers information about how an organization can register to become an Assistor Organization, as well as an option to Log In, for registered users (Note: All registered users can also Log In using feature on Splash and other pages).</t>
  </si>
  <si>
    <t>Our proposed solution features an Assistor Landing page with information on organization registration and login options for registered users, supporting streamlined access for assistors.</t>
  </si>
  <si>
    <t>AI47</t>
  </si>
  <si>
    <t>The Solution shall provide a process for the approval and activation of Assistor Organization user accounts and shall be completed by an organization administrator or system administrator following the completion of the required training or certification.</t>
  </si>
  <si>
    <t>Our proposed solution supports approval and activation of Assistor Organization user accounts, with organization or system administrators completing the process after required training or certification.</t>
  </si>
  <si>
    <t>AI48</t>
  </si>
  <si>
    <t xml:space="preserve">The Solution shall provide a way for the customer to access an application initially created by an Assistor. </t>
  </si>
  <si>
    <t>Our proposed solution links applications created by assistors to both the user and the assisting organization, allowing customers to access and complete their applications as needed.</t>
  </si>
  <si>
    <t>AI49</t>
  </si>
  <si>
    <t xml:space="preserve">The Solution shall require an agreement to the terms of a User Agreement and Confidentiality Agreement upon first Log In and whenever a password is changed. </t>
  </si>
  <si>
    <t>Our proposed solution requires users to accept the User Agreement and Confidentiality Agreement at first login and whenever a password change is performed, supporting compliance and privacy.</t>
  </si>
  <si>
    <t>AI50</t>
  </si>
  <si>
    <t xml:space="preserve">The Solution shall require a password change upon first Log In and when a password change is required, based on the periodicity set by the system Administrator. </t>
  </si>
  <si>
    <t>Our proposed solution prompts users to set a new password at first login and when required by system administrator-defined intervals, supporting account security.</t>
  </si>
  <si>
    <t>AI51</t>
  </si>
  <si>
    <t>Th Solution shall provide a Dashboard as the Home Page for Assistors, featuring a Return Home button on the toolbar for easy navigation. Upon returning, users will access an interactive menu and a comprehensive list of their submitted and current applications, along with those submitted by supervised Assistors.</t>
  </si>
  <si>
    <t>Our proposed solution provides assistors with a dashboard home page that includes a Return Home button for quick navigation. The dashboard displays an interactive menu and a comprehensive list of all submitted and current applications, including those submitted by supervised assistors, supporting efficient workload management.</t>
  </si>
  <si>
    <t>AI52</t>
  </si>
  <si>
    <t>The  Solution shall incorporate the below functionalities within the Assistor Dashboard, allowing Assistors to execute all required system-related operations and activities.
• Workloads Summary and links to each 
• Search and Lookup
• Begin an Application
• Renew eligibility/enrollment
• Provide Documents
• Manage My Account
• Access to all other persistent features
• Help user report changes 
• Any other features currently available to Assistors, as needed.
• The Assistor must be able to choose the application entry style. E.G. in person, phone, paper application 
• The system must enable the Assistor to collect the applicant’s signature using a voice signature, including telephonic (audio) signature or other electronic means
• The system must support Assistor workloads</t>
  </si>
  <si>
    <t>Our proposed solution's Assistor Dashboard offers a full suite of tools: workload summaries with direct links, search and lookup, application initiation, eligibility renewal, document upload, account management, and persistent features. Assistors can select the application entry style (in person, phone, paper), collect applicant signatures via voice or electronic means, and manage their workload efficiently.</t>
  </si>
  <si>
    <t>AI53</t>
  </si>
  <si>
    <t>Fraud</t>
  </si>
  <si>
    <t>The Solution shall provide the functionality to identify and report suspected fraud based on AHCCCS business rules and systematically generate referral to OIG with all pertinent info.</t>
  </si>
  <si>
    <t>Our proposed solution identifies and flags suspected fraud using AHCCCS business rules. When potential fraud is detected, the system generates a referral to the Office of Inspector General (OIG) with all relevant information, supporting program integrity and compliance.</t>
  </si>
  <si>
    <t>AI54</t>
  </si>
  <si>
    <t>Intake Application Customer View</t>
  </si>
  <si>
    <t>The Solution shall allow the user to exit at any time prior to the final submission of the application while saving all data entered up to the point of existing.</t>
  </si>
  <si>
    <t>Our proposed solution allows users to save their application as a draft and exit at any point before final submission. When users return, they can resume the application from where they left off, using their application number.</t>
  </si>
  <si>
    <t>AI55</t>
  </si>
  <si>
    <t>The Solution shall purge incomplete applications after certain predefined dates per program policy guidelines.</t>
  </si>
  <si>
    <t>Our proposed solution uses a daily batch process to purge incomplete applications after the time period defined by program policy, maintaining data integrity and compliance.</t>
  </si>
  <si>
    <t>AI56</t>
  </si>
  <si>
    <t>The Solution shall prefill all data elements if the customer reapplies for any program within a certain predefined period per program policy guidelines.</t>
  </si>
  <si>
    <t>Our proposed solution displays existing information for users who reapply or renew within the allowed period, pre-filling data fields to streamline the process and reduce manual entry.</t>
  </si>
  <si>
    <t>AI57</t>
  </si>
  <si>
    <t>Intake Application Persistent View</t>
  </si>
  <si>
    <t>The Solution shall enable users to enter or delete information anytime before final application submission.</t>
  </si>
  <si>
    <t>Our proposed solution allows users to edit, update, or delete any information prior to submitting the application. Once submitted, the details are locked for integrity.</t>
  </si>
  <si>
    <t>AI58</t>
  </si>
  <si>
    <t>The Solution shall intelligently, dynamically, and sequentially queue screens based on selected programs and previously entered data, making fields conditionally mandatory as needed.</t>
  </si>
  <si>
    <t>Our proposed solution's application intake process dynamically sequences screens and adjusts mandatory fields based on program selection and prior answers, guiding users through a personalized and efficient workflow.</t>
  </si>
  <si>
    <t>AI59</t>
  </si>
  <si>
    <t>The solution shall provide the capability to search for customer case records prior to allowing a customer to submit a new application, to ensure that no existing pending applications exist. If a pending application exists, the solution shall allow the customer to update information captured for a program or service to avoid a duplicate application.</t>
  </si>
  <si>
    <t>Our proposed solution searches for existing customer case records before allowing a new application. If a pending application is found, the system enables the user to update the existing record, preventing duplicate submissions.</t>
  </si>
  <si>
    <t>AI60</t>
  </si>
  <si>
    <t>The Solution shall sequentially queue screens and dynamically prioritize data fields as conditionally mandatory based on previously entered data.</t>
  </si>
  <si>
    <t>Our proposed solution presents application screens in a logical sequence and dynamically prioritizes which fields are mandatory, based on user input and program rules, supporting a streamlined and accurate application process.</t>
  </si>
  <si>
    <t>AI61</t>
  </si>
  <si>
    <t>Intake Application Worker View</t>
  </si>
  <si>
    <t>The Solution shall facilitate the user's ability to withdraw a program application at any time and provide the user with a mechanism to send notifications to the customer regarding each program from which the customer has withdrawn their application.</t>
  </si>
  <si>
    <t>Our proposed solution allows users to withdraw applications at the household or individual level. When a withdrawal occurs, the system triggers notifications to inform the customer about the closure of benefits for each affected program.</t>
  </si>
  <si>
    <t>AI62</t>
  </si>
  <si>
    <t>The Solution shall determine the deadline against which the application must be processed according to program policy guidelines if the user has completed the minimum requirements.</t>
  </si>
  <si>
    <t>Our proposed solution creates a processing task for each application that meets minimum requirements, assigning a deadline in line with program policy to support timely eligibility decisions.</t>
  </si>
  <si>
    <t>AI63</t>
  </si>
  <si>
    <t>The Solution shall provide the ability for the user to determine eligibility for multiple public assistance programs using data provided by the customer, based on defined program policy.</t>
  </si>
  <si>
    <t>Our proposed solution allows case workers to run a manual cascade to check all potential eligible benefits for an applicant, using the data provided and program policy rules.</t>
  </si>
  <si>
    <t>AI64</t>
  </si>
  <si>
    <t xml:space="preserve">The Solution shall allow the user to remove authorized representatives based on the signed consent from the customer. </t>
  </si>
  <si>
    <t>Our proposed solution allows authorized representatives to be changed or removed by the worker, based on customer consent and due diligence.</t>
  </si>
  <si>
    <t>AI65</t>
  </si>
  <si>
    <t>The Solution shall indicate if there is any additional information  required from the customer.</t>
  </si>
  <si>
    <t>Our proposed solution generates notifications for additional information requests when required, keeping applicants informed and supporting timely completion of eligibility processing.</t>
  </si>
  <si>
    <t>AI66</t>
  </si>
  <si>
    <r>
      <t>The Soluti</t>
    </r>
    <r>
      <rPr>
        <sz val="10"/>
        <rFont val="Aptos Narrow"/>
        <family val="2"/>
        <scheme val="minor"/>
      </rPr>
      <t>on shall provide the user the option to start a new application for a customer unless an application is in process already</t>
    </r>
    <r>
      <rPr>
        <sz val="10"/>
        <color rgb="FF000000"/>
        <rFont val="Aptos Narrow"/>
        <family val="2"/>
        <scheme val="minor"/>
      </rPr>
      <t>.</t>
    </r>
  </si>
  <si>
    <t>Our proposed solution checks for existing open applications before allowing a new one to be started, preventing duplicate applications and supporting efficient case management.</t>
  </si>
  <si>
    <t>AI67</t>
  </si>
  <si>
    <t>The Solution shall provide the capability to display and calculate days based on various dates collected in eligibility process.</t>
  </si>
  <si>
    <t>Our proposed solution calculates and displays relevant dates and durations throughout the eligibility process, supporting compliance with program timelines and clear communication to users.</t>
  </si>
  <si>
    <t>AI68</t>
  </si>
  <si>
    <t>The Solution shall allow a user to capture customer(s) signature., customer calls to submit an application over the phone, customer submits a paper application, etc.</t>
  </si>
  <si>
    <t>Our proposed solution supports capturing customer signatures in multiple scenarios, including phone and paper applications, to meet program requirements for consent and verification.</t>
  </si>
  <si>
    <t>AI69</t>
  </si>
  <si>
    <t>The Solution shall  record user consent in a centralized location and provide the user with the capability to review this information.</t>
  </si>
  <si>
    <t>Our proposed solution records all user consents in a centralized repository, allowing users to review their consent history as needed.</t>
  </si>
  <si>
    <t>AI70</t>
  </si>
  <si>
    <t xml:space="preserve">The Solution shall have the capability to record consent that is given by the applicant in order to share their information between agencies and providers. </t>
  </si>
  <si>
    <t>Our proposed solution records applicant consent for information sharing between agencies and providers, supporting compliance with privacy and data sharing requirements.</t>
  </si>
  <si>
    <t>AI71</t>
  </si>
  <si>
    <t>The Solution shall allow user to modify to revoke consent at any time with authorization from the customer</t>
  </si>
  <si>
    <t>Our proposed solution allows users to change or revoke their consent preferences at any time, with updates tracked in the system for audit and compliance purposes.</t>
  </si>
  <si>
    <t>AI72</t>
  </si>
  <si>
    <t>The Solution shall prevent the user from processing any transactions initiated by the authorized representative on behalf of another customer until validation of the representative's ability to act in that role has occurred.</t>
  </si>
  <si>
    <t>Our proposed solution restricts transaction processing by authorized representatives until their authority is validated, supporting secure and compliant application handling.</t>
  </si>
  <si>
    <t>AI73</t>
  </si>
  <si>
    <t>The Solution shall trigger an alert if there is customer duplication of eligibility.</t>
  </si>
  <si>
    <t>Our proposed solution triggers alerts when a potential duplicate eligibility case is detected, supporting accurate case management and program integrity.</t>
  </si>
  <si>
    <t>AI74</t>
  </si>
  <si>
    <t>The Solution shall allow a user to find and continue a customer's application that was started in the customer portal</t>
  </si>
  <si>
    <t>Our proposed solution allows users and workers to locate and continue any open application started in the customer portal, supporting seamless completion of the application process.</t>
  </si>
  <si>
    <t>3 - Evaluation team agreed the response meets the requirement thus 3</t>
  </si>
  <si>
    <t>AI75</t>
  </si>
  <si>
    <t xml:space="preserve">Pre-Screening </t>
  </si>
  <si>
    <t>The Solution shall provide the ability to allow the customer to anonymously  access the  prescreening tool via the internet.</t>
  </si>
  <si>
    <t>Our proposed solution does not require account creation for prescreening; users can access the prescreening tool anonymously online, supporting early eligibility exploration without barriers.</t>
  </si>
  <si>
    <t>AI76</t>
  </si>
  <si>
    <r>
      <t>The Solution shall</t>
    </r>
    <r>
      <rPr>
        <sz val="10"/>
        <rFont val="Aptos Narrow"/>
        <family val="2"/>
        <scheme val="minor"/>
      </rPr>
      <t xml:space="preserve"> display the customer's screening results about their eligibility</t>
    </r>
    <r>
      <rPr>
        <sz val="10"/>
        <color rgb="FF000000"/>
        <rFont val="Aptos Narrow"/>
        <family val="2"/>
        <scheme val="minor"/>
      </rPr>
      <t xml:space="preserve">. </t>
    </r>
  </si>
  <si>
    <t>Our proposed solution presents clear screening results to users after prescreening, giving immediate feedback on potential eligibility for public assistance and healthcare programs.</t>
  </si>
  <si>
    <t>AI77</t>
  </si>
  <si>
    <t>The Solution shall inform the customer of the available options for receiving and completing an application.</t>
  </si>
  <si>
    <t>Our proposed solution informs users of all available options for receiving and completing an application, including online, paper, and assisted channels, supporting user choice and accessibility.</t>
  </si>
  <si>
    <t>2 - Evaluation team agreed the solution requires an enhancement to meet the requirement thus</t>
  </si>
  <si>
    <t>AI78</t>
  </si>
  <si>
    <t>The Solution shall provide a pre-screening questionnaire must comply with Limited English Proficiency (LEP) requirements as per program policy. Instructions must meet state language requirements, and customers should be offered their preferred language at the start of the prescreening process.</t>
  </si>
  <si>
    <t>Our proposed solution s pre-screening questionnaire is available in multiple languages and meets LEP requirements. Users are offered their preferred language at the start, supporting accessibility and compliance with state policy.</t>
  </si>
  <si>
    <t>AI79</t>
  </si>
  <si>
    <t>The Solution shall provide the ability to allow the customer to access the anonymous prescreening tool without requiring creation of an account.</t>
  </si>
  <si>
    <t>Our proposed solution allows users to access the prescreening tool anonymously, without requiring account creation, making it easy for anyone to check potential eligibility.</t>
  </si>
  <si>
    <t>AI80</t>
  </si>
  <si>
    <t>The Solution shall provide the ability to allow the customer to receive eligibility guidance for public assistance and healthcare programs.</t>
  </si>
  <si>
    <t>Our proposed solution provides users with eligibility guidance for public assistance and healthcare programs based on their responses in the prescreening tool, supporting informed decision-making.</t>
  </si>
  <si>
    <t>AI81</t>
  </si>
  <si>
    <t>The Solution shall provide prescreening eligibility for E&amp;E programs using predefined rules applied to customer data. It will determine preliminary eligibility for selected programs and provide supporting information based on the results.</t>
  </si>
  <si>
    <t>Our proposed solution applies predefined rules to customer data during prescreening, determining preliminary eligibility for E\&amp;E programs and presenting supporting information to the user.</t>
  </si>
  <si>
    <t>AI82</t>
  </si>
  <si>
    <t>The solution shall provide real-time authorization for authorized representatives in compliance with the security policy approved by AHCCCS.</t>
  </si>
  <si>
    <t>Our proposed solution supports real-time authorization for authorized representatives, in full compliance with AHCCCS security policy, so only properly authorized individuals can act on behalf of applicants.</t>
  </si>
  <si>
    <t>Total 82</t>
  </si>
  <si>
    <t>Application Processing</t>
  </si>
  <si>
    <t xml:space="preserve">Consensus </t>
  </si>
  <si>
    <t>AP01</t>
  </si>
  <si>
    <t>Application Assistance &amp; E&amp;E</t>
  </si>
  <si>
    <t>The Solution shall include functionality that enables a State Worker to assist a user to complete an application by inputting the required data and submitting the application on the user's behalf.</t>
  </si>
  <si>
    <t>Our proposed solution provides Workers with secure access to the application portal, where they can select a user record, enter all required data fields, and submit the application on behalf of the user. The system logs each data entry and submission event, linking them to the assisting worker for audit and compliance. A workflow guides the worker through each section, confirming completeness before final submission.</t>
  </si>
  <si>
    <t xml:space="preserve">2 - Evaluation team agreed the solution requires an enhancement to meet the requirement thus 2 </t>
  </si>
  <si>
    <t>AP02</t>
  </si>
  <si>
    <t>The Solution shall  provide automated notification to appropriate state workers for instances when document validation can not be automatically completed  or when required for audit compliance.</t>
  </si>
  <si>
    <t>Our proposed solution automatically monitors document uploads and validation status. If a document fails automated checks or requires manual review, the system generates a notification and assigns the case to the appropriate state worker’s queue. The notification includes the reason for manual review, a link to the document, and instructions for next steps. All notifications and actions are tracked in the case history.</t>
  </si>
  <si>
    <t>AP03</t>
  </si>
  <si>
    <t xml:space="preserve">The Solution shall provide systematic notification to all participants to support the interview process. </t>
  </si>
  <si>
    <t>Our proposed solution schedules interviews and sends notifications to applicants, state workers, and any required third parties using their preferred contact method (email, SMS, portal message). Notifications include interview date/time, location or virtual link, required documents, and confirmation options. The system tracks responses and sends reminders as needed.</t>
  </si>
  <si>
    <t>AP04</t>
  </si>
  <si>
    <t xml:space="preserve">The Solution shall provide a common method for workers to complete eligibility decisions for all application submission methods. </t>
  </si>
  <si>
    <t>Our proposed solution standardizes the eligibility review process by presenting a unified user interface for all application types (online, paper, assisted). Workers are guided through verification steps, document review, and eligibility rule execution. The system prompts for required actions and records decisions, ensuring consistency and compliance across all submission channels.</t>
  </si>
  <si>
    <t>AP05</t>
  </si>
  <si>
    <t>The solution shall provide standardized workflows to allow state personnel  to complete initial approvals, renewals, denials, closures, and changes of eligibility applications.</t>
  </si>
  <si>
    <t>Our proposed solution task management facilitates workers to process application intakes, case change, eligibility decisions for closures or denials, and renewals  in the system. The tasks have a detailed description with the linked document which is submitted by the end user that provides the details which needs to be entered to process the applications in Worker Portal</t>
  </si>
  <si>
    <t>AP06</t>
  </si>
  <si>
    <t xml:space="preserve">The Solution shall provide the ability to mirror the user's application to the state worker to provide assistance to the user in completing the application. </t>
  </si>
  <si>
    <t>Our proposed solution enables state workers to view a live, read-only mirror of the user’s application, including all entered data and progress. Workers can use this view to guide users through missing sections, answer questions, and provide real-time support. Any changes made by the worker are tracked and attributed in the audit log.</t>
  </si>
  <si>
    <t>AP07</t>
  </si>
  <si>
    <t xml:space="preserve">The solution shall provide state workers the ability to self navigate outside of the standardized workflow based on assigned permissions to complete eligibility determinations.   </t>
  </si>
  <si>
    <t>Our proposed solution allows authorized state workers to bypass or modify standard workflows when handling exceptions or complex cases. Permissions are managed centrally, and any deviations from the workflow are logged, including the reason and outcome, to maintain oversight and compliance.</t>
  </si>
  <si>
    <t>AP08</t>
  </si>
  <si>
    <t>The solution shall provide a split-view interface for state workers assisting callers, enabling simultaneous data entry while maintaining visibility of the customer view.</t>
  </si>
  <si>
    <t>Our proposed solution features a split-screen interface where state workers can view the customer’s data, while entering new data or notes on the other. This design supports efficient phone or in-person assistance, reduces errors, and allows for immediate updates to the application record.</t>
  </si>
  <si>
    <t>AP09</t>
  </si>
  <si>
    <r>
      <t>The S</t>
    </r>
    <r>
      <rPr>
        <sz val="10"/>
        <rFont val="Aptos Narrow"/>
        <family val="2"/>
        <scheme val="minor"/>
      </rPr>
      <t xml:space="preserve">olution shall provide a summary screen for applications and cases that is configurable based on AHCCCS' needs. </t>
    </r>
  </si>
  <si>
    <t>Our proposed solution displays a customizable summary screen for each application and case, showing key data points, current status, outstanding actions, and recent activity. AHCCCS can specify which fields and metrics appear, and workers can access the summary at any stage for quick reference and decision support.</t>
  </si>
  <si>
    <t>AP10</t>
  </si>
  <si>
    <t>The Solution shall generate a comprehensive list of items that are incomplete, including but not limited to incomplete fields, unanswered application questions, or pending verifications. Each item in the list must include hyperlinks directing the user to the corresponding section where the information can be completed. Upon the user fulfilling the required section or opting to return, the system shall redirect the user back to the original list of incomplete items.</t>
  </si>
  <si>
    <t>Our proposed solution automatically scans each application for incomplete fields, missing answers, and pending verifications. The system generates a checklist with direct links to each unresolved item. As users or workers complete each section, the checklist updates in real time, and navigation returns them to the list until all items are resolved.</t>
  </si>
  <si>
    <t>AP11</t>
  </si>
  <si>
    <t>The Solution shall provide explicit visibility and notifications to users regarding input entries that fail to satisfy the defined validation criteria (e.g., date format, ID conventions, inconsistencies with other provided data).</t>
  </si>
  <si>
    <t>Our proposed solution validates data entries in real time, displaying clear error and/or warning messages and guidance for corrections. If validation fails, users receive immediate feedback and cannot proceed until corrections are made. The system also sends notifications for unresolved validation issues and logs all validation attempts for audit.</t>
  </si>
  <si>
    <t>AP12</t>
  </si>
  <si>
    <t xml:space="preserve">The Solution shall provide state workers the ability to seamlessly view attached verifications within an application or case. </t>
  </si>
  <si>
    <t>Our proposed solution allows state workers to access all attached verification documents directly from the application or case screen. Documents are organized by type and date, and workers can preview, download, or annotate files as needed. Access events are logged for compliance.</t>
  </si>
  <si>
    <t>AP13</t>
  </si>
  <si>
    <t xml:space="preserve">The Solution shall provide the state workers the capability to upload and attach verifications to an application or case. </t>
  </si>
  <si>
    <t>Our proposed solution enables state workers to upload verification documents in multiple formats, attach them to the relevant application or case, and categorize them for easy retrieval. The system confirms successful upload and links each document to the case record, with access controls and audit tracking.</t>
  </si>
  <si>
    <t>AP14</t>
  </si>
  <si>
    <t>The solution shall incorporate a "Hub Lookup View" that aggregates and presents the results from all Federal and State verification hubs. This view must include detailed information regarding the source of the data, as well as the timestamp of the most recent update associated with that information, contingent upon availability.</t>
  </si>
  <si>
    <t>Our proposed solution aggregates data from all connected verification hubs into a single Hub Lookup View, displaying the source, type of data, and timestamp for each record. Workers can filter and sort results, and the system highlights discrepancies or outdated information for follow-up.</t>
  </si>
  <si>
    <t>AP15</t>
  </si>
  <si>
    <r>
      <t>The Solution shall be configurable to allow the state worker</t>
    </r>
    <r>
      <rPr>
        <sz val="10"/>
        <rFont val="Aptos Narrow"/>
        <family val="2"/>
        <scheme val="minor"/>
      </rPr>
      <t xml:space="preserve"> with special role based permissions</t>
    </r>
    <r>
      <rPr>
        <sz val="10"/>
        <color rgb="FF000000"/>
        <rFont val="Aptos Narrow"/>
        <family val="2"/>
        <scheme val="minor"/>
      </rPr>
      <t xml:space="preserve"> to amend a Request for Information (RFI) prior to the issuance. </t>
    </r>
  </si>
  <si>
    <t>Our proposed solution allows state workers with appropriate permissions to edit RFIs before sending, updating requested items, deadlines, and instructions. All amendments require justification and are tracked in the case history, with approval workflows as needed.</t>
  </si>
  <si>
    <t>AP16</t>
  </si>
  <si>
    <t>The Solution shall provide the state  worker the ability to create an additional Request for Information (RFI) based on configurable business rules.</t>
  </si>
  <si>
    <t>Our proposed solution enables state workers to generate additional RFIs as needed, using business rules to determine when extra information is required. The system tracks all RFIs, links them to the application or case, and monitors responses for timely follow-up.</t>
  </si>
  <si>
    <t>AP17</t>
  </si>
  <si>
    <t>The Solution shall provide the state  worker the ability to extend the Request for Information (RFI) due date based on configurable business rules.</t>
  </si>
  <si>
    <t>Our proposed solution allows state workers to extend RFI due dates within system-defined limits, requiring documentation of the reason for extension. The system updates the due date, notifies the applicant, and tracks all changes for compliance.</t>
  </si>
  <si>
    <t>AP18</t>
  </si>
  <si>
    <t>The Solution shall allow the state worker to run eligibility rules and display results at any stage, regardless of whether the eligibility decision (either authorization or disposition of the application) has been finalized.</t>
  </si>
  <si>
    <t>Our proposed solution lets state workers execute eligibility rules at any point in the application process, displaying results, impacts, and any required actions. Workers can review scenarios before finalizing decisions, and all rule executions are logged for audit.</t>
  </si>
  <si>
    <t>AP19</t>
  </si>
  <si>
    <t>The Solution shall display to the state worker the detailed results from the execution of the eligibility rules against the Medicaid Household.  That should include specific justifications for any instances where the eligibility rules (encompassing premium amounts and benefit amounts) were not fully executed, as well as any criteria that identify points of ineligibility.</t>
  </si>
  <si>
    <t>Our proposed solution presents a detailed breakdown of eligibility rule results for each Medicaid Household, including premium calculations, benefit amounts, and specific reasons for ineligibility. The system highlights any rules not fully executed and provides links to supporting documentation and policy references.</t>
  </si>
  <si>
    <t>AP20</t>
  </si>
  <si>
    <t>The Solution shall allow the state worker to view the information submitted via the application and enter an alternative value for the purpose of processing eligibility. However, the state worker shall not possess the capability to modify the data initially input by the user at the time of application submission.</t>
  </si>
  <si>
    <t>Our proposed solution displays all user-submitted data in a read-only format, allowing state workers to enter alternative values for eligibility processing in separate fields. The system tracks all alternative entries, requires justification, and preserves the integrity of the original user data for audit and compliance.</t>
  </si>
  <si>
    <t>AP21</t>
  </si>
  <si>
    <t>The Solution shall implement  state policy governing necessary documentation for eligibility determination. For example, addressing scenarios where the state worker utilizes alternative information for eligibility determination as compared to the data submitted in the application and the verification sources employed.</t>
  </si>
  <si>
    <t>Our proposed solution aggregates verification data from various sources—such as electronic data hubs, uploaded documents, and manual entries—into a unified view for each eligibility criterion. State workers can review, select, and annotate the most relevant verification, or add alternative documentation if needed. All selections and changes are logged for audit.</t>
  </si>
  <si>
    <t>AP22</t>
  </si>
  <si>
    <t>The Solution shall provide verifications data from multiple channels for each eligibility criterion, enabling the state worker to select the applicable verification to support the decision or to input alternative verifications as necessary.</t>
  </si>
  <si>
    <t>Our proposed solution supports secure document uploads via the browser, allowing users and state workers to attach files in multiple formats (PDF, JPG, DOCX, etc.) to a case. The upload interface is compliant with HTML standards and provides confirmation, categorization, and indexing for easy retrieval.</t>
  </si>
  <si>
    <t>AP23</t>
  </si>
  <si>
    <r>
      <rPr>
        <sz val="10"/>
        <rFont val="Aptos Narrow"/>
        <family val="2"/>
        <scheme val="minor"/>
      </rPr>
      <t>The Solution shall provide upload capabilities to add documents of various types to a customer's case file through a browser interface that supports multiple methods in accordance with html living standard.</t>
    </r>
    <r>
      <rPr>
        <sz val="10"/>
        <color theme="3" tint="0.499984740745262"/>
        <rFont val="Aptos Narrow"/>
        <family val="2"/>
        <scheme val="minor"/>
      </rPr>
      <t xml:space="preserve">
</t>
    </r>
  </si>
  <si>
    <t>Our proposed solution enables state workers to escalate cases to specialized teams or supervisors based on access roles and case criteria. The system provides an escalation workflow, notifies the receiving team, and tracks the escalation status and resolution.</t>
  </si>
  <si>
    <t>AP24</t>
  </si>
  <si>
    <t>The Solution shall allow the escalation of a case to the appropriate team as defined by access roles.</t>
  </si>
  <si>
    <t>Our proposed solution allows authorized users to flag cases for audit review, triggering an audit workflow and notifying the audit team. The system tracks audit status, findings, and resolutions, and maintains a record of all flagged cases for compliance.</t>
  </si>
  <si>
    <t>AP25</t>
  </si>
  <si>
    <t>The Solution shall provide the ability to designate cases that should initiate audit review based assigned user permissions.</t>
  </si>
  <si>
    <t>Our proposed solution provides a case notes feature where state workers can enter notes at any stage. Each note is linked to the relevant application section or event, timestamped, and attributed to the author. Notes are searchable and included in the case audit trail.</t>
  </si>
  <si>
    <t>AP26</t>
  </si>
  <si>
    <t xml:space="preserve">The Solution shall allow the entry of case notes by a state worker at any point within the application or case lifecycle that must include an indicator or other reference that provides a contextual link to the source of the case note.  </t>
  </si>
  <si>
    <t>Our proposed solution allows authorized staff to upload and attach call recordings to applications, eligibility items, or case notes. Recordings are stored securely, indexed by case and date, and accessible for review and audit.</t>
  </si>
  <si>
    <t>AP27</t>
  </si>
  <si>
    <t>The system should support the attachment of a user call recording to the application, eligibility item, or case notes</t>
  </si>
  <si>
    <t>Our proposed solution provides standardized lists of categories, topics, and abbreviations for case documentation. State workers select from these lists when entering notes or documents, supporting consistency and cross-agency reporting.</t>
  </si>
  <si>
    <t>AP28</t>
  </si>
  <si>
    <t>The Solution shall implement standardized categories, topics, and abbreviations for case documentation across multiple agencies, with selection options available from a predefined list.</t>
  </si>
  <si>
    <t>Our proposed solution includes built-in spell check and grammar analysis for case notes and documentation. Administrators can update the dictionary and manage custom terms, ensuring clarity and professionalism in all records.</t>
  </si>
  <si>
    <t>AP29</t>
  </si>
  <si>
    <t>The solution shall implement spell checking and grammatical analysis for case notes and documentation that includes administrative features to manage the dictionary.</t>
  </si>
  <si>
    <t>Our proposed solution enables authorized state workers to re-open closed or denied cases within defined timeframes. The system prompts for justification, updates the case status, and logs the action for compliance and reporting.</t>
  </si>
  <si>
    <t>AP30</t>
  </si>
  <si>
    <t xml:space="preserve">The Solution shall allow a state worker to re- open a previously closed or denied case or application period, in accordance with  role based permissions and timeframes. </t>
  </si>
  <si>
    <t>Our proposed solution allows authorized workers to remove or re-associate applications and cases when errors or mismatches are identified. The system requires documentation of the reason, updates records, and maintains a log of all removals and changes.</t>
  </si>
  <si>
    <t>AP31</t>
  </si>
  <si>
    <t>The Solution shall allow an authorized state worker to remove  an application or case in circumstances that include, but are not limited to, mismatches or erroneous registrations to an incorrect case, permitting re-association with the appropriate case.</t>
  </si>
  <si>
    <t>AP32</t>
  </si>
  <si>
    <t xml:space="preserve"> The Solution shall allow an authorized state worker to merge an application or case with a pre-existing case.</t>
  </si>
  <si>
    <t>Our proposed solution provides a merge function for authorized workers to combine duplicate or related applications/cases. The system guides the worker through the merge process, confirms data integrity, and logs all merged records for audit.</t>
  </si>
  <si>
    <t>AP33</t>
  </si>
  <si>
    <r>
      <t xml:space="preserve">The Solution shall provide functionality that enables the </t>
    </r>
    <r>
      <rPr>
        <sz val="10"/>
        <rFont val="Aptos Narrow"/>
        <family val="2"/>
        <scheme val="minor"/>
      </rPr>
      <t>state worker to input and access warnings independently from case notes, including but not limited to fraud, waste and abuse.</t>
    </r>
  </si>
  <si>
    <t>Our proposed solution allows state workers to enter and view warnings or alerts separate from case notes, such as fraud or abuse flags. These warnings are displayed prominently in the case record and trigger additional review workflows as needed.</t>
  </si>
  <si>
    <t>AP34</t>
  </si>
  <si>
    <t xml:space="preserve">The solution shall provide functionality for the override of eligibility results, enrollment periods, and alignment of enrollment periods across programs when applicable, in accordance with assigned access roles and established policy timeframes. </t>
  </si>
  <si>
    <t>MedConnect enables authorized workers to override eligibility results and adjust enrollment periods, with required documentation and approval workflows. Overrides are tracked, and alignment across programs is managed to maintain consistency and compliance.</t>
  </si>
  <si>
    <t>AP35</t>
  </si>
  <si>
    <r>
      <rPr>
        <sz val="10"/>
        <rFont val="Aptos Narrow"/>
        <family val="2"/>
        <scheme val="minor"/>
      </rPr>
      <t xml:space="preserve"> The Solution shall provide configurable, predefined fields to track delay reasons. </t>
    </r>
    <r>
      <rPr>
        <sz val="10"/>
        <color theme="4" tint="0.39997558519241921"/>
        <rFont val="Aptos Narrow"/>
        <family val="2"/>
        <scheme val="minor"/>
      </rPr>
      <t xml:space="preserve">
</t>
    </r>
  </si>
  <si>
    <t>Our proposed solution includes configurable fields for tracking reasons for processing delays. Workers select from predefined options, and delay data is included in case reports and analytics for process improvement.</t>
  </si>
  <si>
    <t>AP36</t>
  </si>
  <si>
    <t>The Solution shall  provide Pre-Admission Screening (PAS) process in accordance with Arizona Long Term Care System (ALTCS) regulations.</t>
  </si>
  <si>
    <t>Our proposed solution supports PAS workflows for ALTCS, guiding workers through required screening steps, documentation, and eligibility checks. The system ensures compliance with ALTCS regulations and tracks PAS outcomes for reporting.</t>
  </si>
  <si>
    <t>AP37</t>
  </si>
  <si>
    <t>The Solution shall provide Community Spouse Resource Assessment (CSRA) process for the Arizona Long Term Care System (ALTCS).</t>
  </si>
  <si>
    <t>Our proposed solution includes CSRA functionality, allowing workers to collect, document, and assess community spouse resources as part of ALTCS eligibility. The system calculates resource amounts, generates required notices, and logs all assessment activities.</t>
  </si>
  <si>
    <t>AP38</t>
  </si>
  <si>
    <t>The solution shall generate the disability application and relevant forms as necessary for SSI-MAO.</t>
  </si>
  <si>
    <t>Our proposed solution automates the generation of disability applications and forms for SSI-MAO cases, pre-filling data from the user record and guiding workers through required documentation. Completed forms are stored and linked to the case for review.</t>
  </si>
  <si>
    <t>AP39</t>
  </si>
  <si>
    <t>The solution shall verify any FFM electronically transferred information for the applicant's registration status in the system and PMMIS, assess their coverage status (active or pending), and update or add records as needed.</t>
  </si>
  <si>
    <t>Our proposed solution receives and verifies FFM electronic transfers, checks applicant registration status in the system and PMMIS, and updates or adds coverage records as required. All actions are tracked and reported for compliance.</t>
  </si>
  <si>
    <t>AP40</t>
  </si>
  <si>
    <t>Applications Transferred by FFM</t>
  </si>
  <si>
    <t>The Solution shall allow receipt of electronic transfers by FFM, acknowledging receipt of the application ("Account"). It will verify the applicant's registration status in the system and PMMIS, assess their coverage status (active or pending), and update or add records as needed.</t>
  </si>
  <si>
    <t>Our proposed solution accepts electronic FFM transfers, sends acknowledgment, and verifies applicant status in system and PMMIS. Coverage records are updated or created, and all transfer activities are logged for audit.</t>
  </si>
  <si>
    <t>AP41</t>
  </si>
  <si>
    <t>The solution shall check State Verification Hub sources if appropriate for FFM applications, followed by verification (including reasonable compatibility) and eligibility rules.</t>
  </si>
  <si>
    <t>Our proposed solution checks State Verification Hub sources for FFM applications, applies reasonable compatibility checks, and runs eligibility rules. Results are documented and used to guide further processing or requests for information.</t>
  </si>
  <si>
    <t>AP42</t>
  </si>
  <si>
    <t xml:space="preserve">The solution shall generate a decision notice for applications transferred from the FFM if Medicaid is approved using the applicant's preferred communication method. The notice must include standard approval language and encourage account creation for coverage management and additional program applications.
Note: It is assumed that supplemental information, including but not limited to the acceptance of premium payments, will  always be necessary to finalize the eligibility and enrollment process for KidsCare. 
</t>
  </si>
  <si>
    <t>Our solution automatically generates standardized decision notices for applications transferred from the FFM when Medicaid is approved, delivering them to applicants via their preferred communication method—such as mail, email, text, or portal message. Each notice contains all required approval language and clear instructions that encourage account creation, empowering applicants to manage their coverage and explore additional program options seamlessly. The system also guides recipients on completing any outstanding steps—including supplemental information such as premium payments—to finalize eligibility and enrollment for programs like KidsCare, ensuring a fully compliant, user-focused experience from notice generation through program completion.</t>
  </si>
  <si>
    <t>AP43</t>
  </si>
  <si>
    <t>The Solution shall  allow the generation of  Requests for Information are required. These RFIs must be communicated via the applicant's preferred method of communication.</t>
  </si>
  <si>
    <t>Our proposed solution enables generation and delivery of RFIs for FFM applications, sending requests via the applicant’s preferred communication channel and tracking responses for timely follow-up.</t>
  </si>
  <si>
    <t>AP44</t>
  </si>
  <si>
    <t>The Solution shall notify the applicant of an application transferred from FFM and shall notify the applicant if additional information is required, and provide a URL for direct access to the system. This URL will allow the applicant to create a user account and obtain detailed information regarding the required documentation and instructions for completing the Medicaid/CHIP application process.</t>
  </si>
  <si>
    <t>Our proposed solution sends notifications to applicants for FFM transfers, including a direct URL for account creation and instructions for submitting required documentation. The system tracks notification delivery and applicant actions.</t>
  </si>
  <si>
    <t>AP45</t>
  </si>
  <si>
    <t xml:space="preserve">The Solution shall  provide instructions  for  how to apply at the  FFM in scenarios where electronic transfer of the application is not feasible. 
</t>
  </si>
  <si>
    <t>Our proposed solution provides clear instructions and guidance for applicants on how to apply at the FFM when electronic transfer is not possible, including alternative submission methods and contact information.</t>
  </si>
  <si>
    <t>AP46</t>
  </si>
  <si>
    <t xml:space="preserve">The solution shall capture electronic consent for transferring applications to the FFM. </t>
  </si>
  <si>
    <t>Our proposed solution captures and stores electronic consent from applicants before transferring applications to the FFM, confirming compliance with privacy and data sharing requirements.</t>
  </si>
  <si>
    <t>AP47</t>
  </si>
  <si>
    <t xml:space="preserve">The Solution shall allow electronic data transfer of certain applications to the FFM. </t>
  </si>
  <si>
    <t>Our proposed solution supports secure electronic data transfer of eligible applications to the FFM, confirming successful transmission and logging all transfer events for audit.</t>
  </si>
  <si>
    <t>AP48</t>
  </si>
  <si>
    <t>Case Worker Dashboard</t>
  </si>
  <si>
    <t>The Solution shall have the capability to reassign on an individual case or work task or a bulk reassignment for cases or work tasks currently assigned to an individual as defined by AHCCCS.</t>
  </si>
  <si>
    <t>Our proposed solution enables authorized staff to reassign individual cases or bulk work tasks to other workers or teams, using configurable rules and approval workflows. All reassignments are tracked and reported.</t>
  </si>
  <si>
    <t>AP49</t>
  </si>
  <si>
    <t xml:space="preserve">The Solution shall systematically collect productivity data related to state worker eligibility activities and be available in on demand reporting as defined by AHCCCS. </t>
  </si>
  <si>
    <t>Our proposed solution collects and aggregates productivity metrics for state worker activities, providing on-demand reports and dashboards for AHCCCS review and operational analysis.</t>
  </si>
  <si>
    <t>AP50</t>
  </si>
  <si>
    <t>The Solution shall provide the state worker's ability to perform customer searches based on one or multiple specified criteria.</t>
  </si>
  <si>
    <t>Our proposed solution offers advanced search functionality, allowing state workers to locate customer records using multiple criteria such as name, ID number, date of birth, or other relevant attributes. The search interface supports filtering and sorting results, enabling efficient case management and quick access to customer information.</t>
  </si>
  <si>
    <t>AP51</t>
  </si>
  <si>
    <t>The Solution shall provide functionality for state workers (based on role security) to access and view all secure messages.</t>
  </si>
  <si>
    <t>Our proposed solution enables state workers, based on their assigned roles and security permissions, to access and view all secure messages related to cases and applications. Secure messaging is encrypted and access is logged for compliance.</t>
  </si>
  <si>
    <t>AP52</t>
  </si>
  <si>
    <t>The solution shall send state configurable application/case status updates to impacted workers.</t>
  </si>
  <si>
    <t>Our proposed solution sends automated, configurable status updates for applications and cases to all impacted workers. Notifications are triggered by status changes, deadlines, or required actions, and are delivered via portal, email, or SMS according to state configuration.</t>
  </si>
  <si>
    <t>AP53</t>
  </si>
  <si>
    <t>The system shall allow the state worker to securely receive messages from a customer's account.</t>
  </si>
  <si>
    <t>Our proposed solution provides a secure messaging platform within the worker portal, enabling state workers to receive, view, and respond to messages sent from customer accounts. All communications are encrypted and logged for compliance.</t>
  </si>
  <si>
    <t>AP54</t>
  </si>
  <si>
    <t>The solution shall possess workflow management which assists the state in tracking from initiation to finalization and will alert appropriate  state workers with a  prioritized list of all impending tasks that are approaching their due dates.</t>
  </si>
  <si>
    <t>Our proposed solution's task-based workflow tracks work from initiation to finalization and provides state workers with a prioritized list of impending tasks and due dates on their dashboard.</t>
  </si>
  <si>
    <t>AP55</t>
  </si>
  <si>
    <t>Data Storage</t>
  </si>
  <si>
    <t xml:space="preserve">The solution must be fully functional without internet connection, allowing users to perform all necessary data collection tasks offline specifically for Pre-Admission Screening (PAS) activities. </t>
  </si>
  <si>
    <t>Our proposed solution supports offline data collection for Pre-Admission Screening (PAS) activities, allowing users to perform all necessary tasks without an internet connection.</t>
  </si>
  <si>
    <t>AP56</t>
  </si>
  <si>
    <t>The solution shall be capable of securely storing PAS interview data until an internet connection becomes available for uploading. All stored data must be encrypted to ensure privacy and security. Once connectivity is restored, the system must automatically synchronize the stored data.</t>
  </si>
  <si>
    <t>Our proposed solution securely stores PAS interview data offline with encryption. When connectivity is restored, the system automatically synchronizes the stored data, maintaining privacy and operational continuity.</t>
  </si>
  <si>
    <t>AP57</t>
  </si>
  <si>
    <t xml:space="preserve">The Solution shall support secure user authentication to ensure only authorized users can access and collect data. </t>
  </si>
  <si>
    <t>Our proposed solution supports secure user authentication, so only authorized users can access and collect data, protecting sensitive information.</t>
  </si>
  <si>
    <t>AP58</t>
  </si>
  <si>
    <t>The Solution shall have the capability to record and detect suspicious activity even when offline, applying appropriate protection to all collected data based on its classification and importance. Additionally, the solution must support remote data wipe functionality to safeguard sensitive information in cases such as device loss or employee separation.</t>
  </si>
  <si>
    <t>Our proposed solution records and detects suspicious activity even when offline (including monitoring logs even in offline mode), applies protection to all collected data, and supports remote data wipe to safeguard sensitive information in cases such as device loss or employee separation. Administrators use the centralized management console to issue a remote wipe command. The next time the device connects to any network, it automatically receives and executes the secure wipe instruction, permanently erasing all sensitive data and rendering it inaccessible, even if it was offline when the wipe was initiated.</t>
  </si>
  <si>
    <t>AP59</t>
  </si>
  <si>
    <t>The Solution shall provide backup support and implement a recovery system to restore data in instances of device failure, ensuring operational continuity and data integrity.</t>
  </si>
  <si>
    <t>Our proposed solution provides backup support and a recovery system to restore data in case of device failure, supporting operational continuity and data integrity.</t>
  </si>
  <si>
    <t>AP60</t>
  </si>
  <si>
    <t>Work Management</t>
  </si>
  <si>
    <t xml:space="preserve">The solution shall support an electronic function capable of managing assistance request. Such as routing, assigning, and tracking from initiation through determination.  </t>
  </si>
  <si>
    <t>Our proposed solution's task-based system manages assistance requests by routing, assigning, and tracking tasks from initiation through completion, supporting efficient case management.</t>
  </si>
  <si>
    <t>AP61</t>
  </si>
  <si>
    <t>The Solution shall initiate the routing of applications, changes, and  tasks to a state worker upon the occurrence of a triggering event. Such events include: 
(1) the  availability of new verification information, 
(2) the availability of information to conduct a collateral call for verification, 
(3) the user initiating contact to fulfill application or interview obligations, or 
(4) the user soliciting assistance from a state worker.</t>
  </si>
  <si>
    <t>Our proposed solution creates and routes tasks to state workers when triggering events occur, such as new verification information, collateral call needs, user-initiated contact, or requests for assistance, supporting timely and responsive case handling.</t>
  </si>
  <si>
    <t>AP62</t>
  </si>
  <si>
    <t>The Solution shall  provide audit trails that are online and are user viewable, they shall be viewable for an agreed upon time period and include but are not limited to; system events, worker activities, and user interaction events.</t>
  </si>
  <si>
    <t>Our proposed solution provides online audit trails for system events, worker activities, and user interactions, viewable for the agreed retention period to support transparency and compliance.</t>
  </si>
  <si>
    <t>AP63</t>
  </si>
  <si>
    <t xml:space="preserve">The Solution shall support an electronic function capable of managing Request for Information (RFI). Such as routing, assigning, and tracking from initiation through determination.  </t>
  </si>
  <si>
    <t>Our proposed solution automatically triggers and manages RFIs, routing, assigning, and tracking them from initiation through completion, supporting efficient eligibility processing.</t>
  </si>
  <si>
    <t>AP64</t>
  </si>
  <si>
    <t xml:space="preserve">The solution shall provide the capability to rerun eligibility determinations on demand by a state worker or by configurable system rules. </t>
  </si>
  <si>
    <t>Our proposed solution allows eligibility determinations to be rerun on demand by a state worker or through configurable system rules, supporting accurate and up-to-date eligibility outcomes.</t>
  </si>
  <si>
    <t>AP65</t>
  </si>
  <si>
    <t xml:space="preserve">The Solution shall allow  managers and supervisors to document and update the skill levels of individual worker or bulk workers that shall be used in the automated assignment of tasks. </t>
  </si>
  <si>
    <t>Our proposed solution allows managers and supervisors to document and update skill levels for individual or bulk workers, supporting automated and optimized task assignment.</t>
  </si>
  <si>
    <t>AP66</t>
  </si>
  <si>
    <t xml:space="preserve">The Solution shall enable managers and supervisors to initiate single and bulk assignment of tasks using automated configurable rules.  </t>
  </si>
  <si>
    <t>Our proposed solution enables managers and supervisors to assign tasks individually or in bulk using automated, configurable rules, supporting efficient workload distribution.</t>
  </si>
  <si>
    <t>AP67</t>
  </si>
  <si>
    <t xml:space="preserve"> The Solution shall provide configurable workflows with automated assignment of tasks based upon State configurations including but not limited to; type of task, due date, geo-location, worker skill types, worker availability, and language. </t>
  </si>
  <si>
    <t>Our proposed solution supports configurable workflows with automated task assignment based on State configurations such as task type, due date, location, skill, availability, and language.</t>
  </si>
  <si>
    <t>AP68</t>
  </si>
  <si>
    <t>The Solution shall have the ability to track each step within the eligibility determination process. Each step should have the capability to define the status, time period, owner, and timeframe for completion.</t>
  </si>
  <si>
    <t>Our proposed solution each step in the eligibility determination process, recording status, time period, owner, and completion timeframe for robust process management.</t>
  </si>
  <si>
    <t>AP69</t>
  </si>
  <si>
    <t xml:space="preserve">The Solution shall systematically provide functionality to send alerts to state workers based upon actions (automated or manual) to the workflow. </t>
  </si>
  <si>
    <t>Our proposed solution's task-based system sends alerts to state workers based on automated or manual workflow actions, supporting timely responses and case management.</t>
  </si>
  <si>
    <t>AP70</t>
  </si>
  <si>
    <r>
      <t>The Solution shall provide the ability to select cases to assign/reassign by individual case or</t>
    </r>
    <r>
      <rPr>
        <sz val="10"/>
        <rFont val="Aptos Narrow"/>
        <family val="2"/>
        <scheme val="minor"/>
      </rPr>
      <t xml:space="preserve"> by batch as defined by the state. </t>
    </r>
    <r>
      <rPr>
        <sz val="10"/>
        <color rgb="FF000000"/>
        <rFont val="Aptos Narrow"/>
        <family val="2"/>
        <scheme val="minor"/>
      </rPr>
      <t xml:space="preserve"> </t>
    </r>
  </si>
  <si>
    <t>Our proposed solution allows selection and assignment or reassignment of cases individually or in batches, supporting flexible and efficient workload management.</t>
  </si>
  <si>
    <t>AP71</t>
  </si>
  <si>
    <t>The solution shall allow the automated and equitable allocation of application/case assignments across varying caseloads.</t>
  </si>
  <si>
    <t>Our proposed solution uses a routing algorithm to allocate application and case assignments equitably across caseloads, considering region and worker capacity.</t>
  </si>
  <si>
    <t>AP72</t>
  </si>
  <si>
    <t xml:space="preserve">The Solution shall provide notification of case assignment and assignment changes to affected state workers. </t>
  </si>
  <si>
    <t>Our proposed solution documents each case assignment or reassignment in Case Notes and notifies affected workers, supporting clear communication and accountability.</t>
  </si>
  <si>
    <t>AP73</t>
  </si>
  <si>
    <t xml:space="preserve">The Solution shall provide the capability using configurable rules to automatically rebalance workflow assignments. </t>
  </si>
  <si>
    <t>Our proposed solution allows for bulk reassignment of cases, redistributing selected cases among available state workers according to configurable rules.</t>
  </si>
  <si>
    <t>AP74</t>
  </si>
  <si>
    <t xml:space="preserve"> The Solution shall provide the ability for management review and approval of system generated rebalancing of workload for implementation.</t>
  </si>
  <si>
    <t>Our proposed solution supports bulk reassignment of cases and can be enhanced to add a management review and approval layer for system-generated workload rebalancing.</t>
  </si>
  <si>
    <t>AP75</t>
  </si>
  <si>
    <t xml:space="preserve">The Solution shall provide the capability to exclude some tasks from being reassigned through the automated process. </t>
  </si>
  <si>
    <t>Our proposed solution's bulk reassignment feature allows only selected cases to be reassigned, so excluded tasks remain with their current assignees.</t>
  </si>
  <si>
    <t>AP76</t>
  </si>
  <si>
    <t xml:space="preserve">The Solution shall  provide a capability to provide user configurable rules for completeness  and analyze each application systematically take action or route to state worker queue for manual assistance. </t>
  </si>
  <si>
    <t>Our proposed solution analyzes each application for completeness using configurable rules and either processes the application in real time or routes it to a state worker for manual assistance as needed.</t>
  </si>
  <si>
    <t>Total 76</t>
  </si>
  <si>
    <t>System Notifications</t>
  </si>
  <si>
    <t>SN01</t>
  </si>
  <si>
    <t>Notices</t>
  </si>
  <si>
    <t>The Solution shall provide a configurable method to systematically categorize various notification modalities and delivery methods.</t>
  </si>
  <si>
    <t>Our proposed solution categorizes notifications by type (e.g., eligibility, non-eligibility) and delivery method. The system configuration allows administrators to define and adjust notification categories and modalities as needed.</t>
  </si>
  <si>
    <t>SN02</t>
  </si>
  <si>
    <t>The Solution shall maintain notices and messages in accordance with AHCCCS'  data retention policy.</t>
  </si>
  <si>
    <t>Our proposed solution retains all notice-related data in the Electronic Document Management System (EDMS) and uses a systematic archival process for database data, supporting compliance with AHCCCS retention policies.</t>
  </si>
  <si>
    <t>SN03</t>
  </si>
  <si>
    <t>The solution shall systematically apply appropriate appeal rights information with notifications when applicable to ensure the accurate inclusion or exclusion of appeal-related information in accordance with AHCCCS policy.</t>
  </si>
  <si>
    <t>Our proposed solution includes or excludes appeal rights information in notifications based on benefit status and AHCCCS policy, so recipients receive the correct information for their case and benefit status.</t>
  </si>
  <si>
    <t>SN04</t>
  </si>
  <si>
    <t>The Solution shall offer configurable Communication Preferences categorized by notification types, including but not limited to reminders, informational updates, eligibility decision notifications, and information requests.</t>
  </si>
  <si>
    <t>Our proposed solution supports creation of various notification types—such as eligibility notices, RFIs, and renewal packets—allowing users to set their preferred communication method for each category.</t>
  </si>
  <si>
    <t>SN05</t>
  </si>
  <si>
    <t>The Solution shall provide a configurable default primary delivery method for each notification category, which must be configurable  by authorized users.</t>
  </si>
  <si>
    <t>Our proposed solution allows authorized users to set and change the default delivery method for each notification category, with US Mail as the default if no preference is selected during account creation.</t>
  </si>
  <si>
    <t>SN06</t>
  </si>
  <si>
    <t>The Solution shall offer the user multiple alternative notification delivery methods for each notification category. The available options shall include, but not be limited to, Online Display/Print, Email, SMS (Text), Outbound Interactive Voice Response (IVR), and traditional Paper formats.</t>
  </si>
  <si>
    <t>Our proposed solution supports notification delivery through Online Display/Print, Email, SMS (Text), and traditional Paper formats. Integration with third-party systems enables additional channels such as IVR.</t>
  </si>
  <si>
    <t xml:space="preserve"> 1 - Evaluation team agreed the solution requires additional customization  to meet the requirement thus 1</t>
  </si>
  <si>
    <t>SN07</t>
  </si>
  <si>
    <t>The Solution shall require the user to provide a primary method of communication during the account creation process.  Only the relevant notification categories shall be displayed and must be acknowledged upon account creation.</t>
  </si>
  <si>
    <t>Our proposed solution prompts users to select a primary communication method during account creation. If no selection is made, US Mail is set as the default, and only relevant notification categories are displayed for acknowledgment.</t>
  </si>
  <si>
    <t>SN08</t>
  </si>
  <si>
    <t xml:space="preserve">The Solution shall ensure the secure transmission of electronic communication  containing Protected Health Information (PHI) or alternatively provide a link to an authenticated source to view PHI communications. 
</t>
  </si>
  <si>
    <t>Our proposed solution transmits notifications containing PHI securely via email and provides authenticated links for users to view PHI communications, supporting privacy and security requirements.</t>
  </si>
  <si>
    <t>SN09</t>
  </si>
  <si>
    <t>The solution shall implement a mechanism for capturing, storing, and retrieving address data associated with verification sources, to facilitate the automatic population of the mailing address field in Requests for Information.</t>
  </si>
  <si>
    <t>Our proposed solution loads recipient mailing or physical addresses from verified data sources, automatically populating address fields in Requests for Information and other notices.</t>
  </si>
  <si>
    <t>SN10</t>
  </si>
  <si>
    <t xml:space="preserve">The system must have error handling to detect when a notice(s) have not generated properly and generate system alerts to systems administrators </t>
  </si>
  <si>
    <t>Our proposed solution detects system exceptions when notices are not generated correctly and triggers alerts to system administrators for prompt resolution.</t>
  </si>
  <si>
    <t>SN11</t>
  </si>
  <si>
    <t>The Solution shall facilitate the transmission of notifications regarding redetermination or re-enrollment in accordance with the user’s specified preferences.</t>
  </si>
  <si>
    <t>Our proposed solution generates and transmits redetermination and re-enrollment notices according to each user’s communication preferences, supporting timely and user-centered outreach.</t>
  </si>
  <si>
    <t>SN12</t>
  </si>
  <si>
    <t>User Support Notice Management</t>
  </si>
  <si>
    <t>The Notices Management solution shall have the ability to encrypt notices</t>
  </si>
  <si>
    <t>Our proposed solution encrypts notices when sending them to third-party entities for PDF generation, supporting secure document handling and compliance.</t>
  </si>
  <si>
    <t>SN13</t>
  </si>
  <si>
    <r>
      <t>The Solution shall support multiple channels for notifications</t>
    </r>
    <r>
      <rPr>
        <sz val="10"/>
        <rFont val="Aptos Narrow"/>
        <family val="2"/>
        <scheme val="minor"/>
      </rPr>
      <t xml:space="preserve"> that are administered by a System Administrator</t>
    </r>
    <r>
      <rPr>
        <sz val="10"/>
        <color rgb="FF000000"/>
        <rFont val="Aptos Narrow"/>
        <family val="2"/>
        <scheme val="minor"/>
      </rPr>
      <t xml:space="preserve"> including but not limited to:
· Paper (Mail or Fax)
· Email
· Text Message
· Outbound telephone calls (IVR)
· Other electronic notification</t>
    </r>
  </si>
  <si>
    <t>Our proposed solution supports notification delivery via US Mail, Email, Fax, Text Message, and can integrate with IVR and other electronic notification channels as administered by a System Administrator.</t>
  </si>
  <si>
    <t>SN14</t>
  </si>
  <si>
    <t>The Notices Management solution shall enable the creation, activation, inactivation, and editing of notices by security role, configuration of generation rules, specification of system process areas for notice generation, formatting changes, creation and translation of notices into the user's preferred language, and support for separate text for various notice types and delivery methods (paper, email, text, IVR, phone).</t>
  </si>
  <si>
    <t>Our proposed solution allows authorized users to create, activate, inactivate, and edit notices, configure generation rules, specify process areas, and translate notices into preferred languages. The system supports separate content for different notice types and delivery methods.</t>
  </si>
  <si>
    <t>SN15</t>
  </si>
  <si>
    <t>The solution shall have the ability to configure system generated values for notice fields.</t>
  </si>
  <si>
    <t>Our proposed solution supports dynamic configuration of system-generated values for notice fields, using third-party tools such as HPCC for flexible notice content management.</t>
  </si>
  <si>
    <t>SN16</t>
  </si>
  <si>
    <t xml:space="preserve">The Notices Management solution shall have the ability to include conditional content (i.e., “include” statements) in notices. </t>
  </si>
  <si>
    <t>Our proposed solution supports conditional content in notices, allowing variations in notice text based on requirements.</t>
  </si>
  <si>
    <t>SN17</t>
  </si>
  <si>
    <t>The Notices Management solution shall have the ability for online grammar/ spell check for English and non-English languages. The solution shall have multi language support for all functions (including special characters).</t>
  </si>
  <si>
    <t>Our proposed solution provides grammar and spell check for notices in English, Spanish, Vietnamese, and can be configured for additional languages, supporting multi-language communication and quality control.</t>
  </si>
  <si>
    <t>SN18</t>
  </si>
  <si>
    <t xml:space="preserve">The Solution shall have the ability to generate real-time and batch notices. </t>
  </si>
  <si>
    <t>Our proposed solution allows notices to be generated in real time via the Worker Portal and also supports batch processing for high-volume notice generation.</t>
  </si>
  <si>
    <t>SN19</t>
  </si>
  <si>
    <t xml:space="preserve">The Solution shall support the export of batch notification files for the use of other third party production.  </t>
  </si>
  <si>
    <t>Our proposed solution builds XML files for notice data that can be exported to third-party systems for PDF generation and other production needs.</t>
  </si>
  <si>
    <t>SN20</t>
  </si>
  <si>
    <t>The Solution shall support the export in multiple formats for raw data mailing labels including but not limited to JSON, CSV, XML, and others.</t>
  </si>
  <si>
    <t>Our proposed solution supports exporting notice data in XML format and can be configured for additional formats such as JSON and CSV for mailing labels and other uses.</t>
  </si>
  <si>
    <t>SN21</t>
  </si>
  <si>
    <r>
      <t xml:space="preserve">The Solution shall have the ability to generate notices including PDF, TIFF </t>
    </r>
    <r>
      <rPr>
        <sz val="10"/>
        <rFont val="Aptos Narrow"/>
        <family val="2"/>
        <scheme val="minor"/>
      </rPr>
      <t>and other available formats.</t>
    </r>
  </si>
  <si>
    <t>Our proposed solution generates notices as PDF and can be configured to support additional formats such as TIFF as required.</t>
  </si>
  <si>
    <t>SN22</t>
  </si>
  <si>
    <r>
      <t xml:space="preserve">The Solution shall have the ability to add barcodes, </t>
    </r>
    <r>
      <rPr>
        <sz val="10"/>
        <rFont val="Aptos Narrow"/>
        <family val="2"/>
        <scheme val="minor"/>
      </rPr>
      <t>QR codes and other available tagging technology</t>
    </r>
    <r>
      <rPr>
        <sz val="10"/>
        <color rgb="FF000000"/>
        <rFont val="Aptos Narrow"/>
        <family val="2"/>
        <scheme val="minor"/>
      </rPr>
      <t xml:space="preserve"> to notices and envelopes to facilitate document indexing.</t>
    </r>
  </si>
  <si>
    <t>Our proposed solution adds barcodes and QR codes to notice envelopes and documents as needed, supporting efficient document indexing and retrieval.</t>
  </si>
  <si>
    <t>SN23</t>
  </si>
  <si>
    <t>The Solution shall have the ability to set rules regarding the sorting of outgoing correspondence to optimize mailing costs.</t>
  </si>
  <si>
    <t>Our proposed solution sorts notices for mailing, bundling multiple notices to the same household in a single envelope and optimizing outgoing correspondence to reduce mailing costs.</t>
  </si>
  <si>
    <t>SN24</t>
  </si>
  <si>
    <t>The Contractor shall be CASS-certified.</t>
  </si>
  <si>
    <t>Our proposed solution integrates with a third-party service (ACS) to verify addresses during PDF printing, supporting CASS certification requirements for address validation.</t>
  </si>
  <si>
    <t xml:space="preserve">1 - Evaluation team agreed that the solution would require third party integration with associated costs thus 1 </t>
  </si>
  <si>
    <t>SN25</t>
  </si>
  <si>
    <t xml:space="preserve">The Solution shall have the ability to configure access to notices based on user roles. </t>
  </si>
  <si>
    <t>Our proposed solution supports role-based access to notice preview and management features, so only authorized users can view or modify notices.</t>
  </si>
  <si>
    <t>SN26</t>
  </si>
  <si>
    <t xml:space="preserve">The Solution shall have auditing capabilities that tracks when the notice was generated, who generated the notice,  who viewed the notice, and date/time the action was initiated. </t>
  </si>
  <si>
    <t>Our proposed solution tracks notice creation and can be enhanced to track who viewed notices and when, supporting robust audit trails.</t>
  </si>
  <si>
    <t>SN27</t>
  </si>
  <si>
    <t>The Solution shall have the ability to regenerate identical notices and send notice.</t>
  </si>
  <si>
    <t>Our proposed solution allows notices to be downloaded from EDMS and re-printed as needed. This functionality can be extended to generate duplicate notices on demand.</t>
  </si>
  <si>
    <t>SN28</t>
  </si>
  <si>
    <t>The Solution shall have version control abilities for notices and their contents.</t>
  </si>
  <si>
    <t>Our proposed solution supports version control for notices and their contents, supporting traceability and compliance with documentation standards.</t>
  </si>
  <si>
    <t>SN29</t>
  </si>
  <si>
    <t>The Solution shall have the capability to track electronically generated notices  and when they were read/received by the customer.</t>
  </si>
  <si>
    <t>Our proposed solution tracks delivery of electronic notices and can reprocess failed notifications for delivery via US Mail, supporting reliable communication.</t>
  </si>
  <si>
    <t>SN30</t>
  </si>
  <si>
    <r>
      <t xml:space="preserve">The Solution shall have the ability for the user to respond securely to the electronic notification </t>
    </r>
    <r>
      <rPr>
        <sz val="10"/>
        <rFont val="Aptos Narrow"/>
        <family val="2"/>
        <scheme val="minor"/>
      </rPr>
      <t>such as an appointment notice, request for information or renewal form.</t>
    </r>
  </si>
  <si>
    <t>Our proposed solution enables users to respond to electronic notifications through the Self Service Portal, fax, or by contacting state workers, supporting secure and flexible communication.</t>
  </si>
  <si>
    <r>
      <rPr>
        <sz val="10"/>
        <color rgb="FF000000"/>
        <rFont val="Aptos Narrow"/>
        <scheme val="minor"/>
      </rPr>
      <t xml:space="preserve">2 - Evaluation team agreed the solution requires an enhancement to meet the requirement thus 2 - </t>
    </r>
    <r>
      <rPr>
        <sz val="10"/>
        <color rgb="FFFF0000"/>
        <rFont val="Aptos Narrow"/>
        <scheme val="minor"/>
      </rPr>
      <t>discuss after demo</t>
    </r>
  </si>
  <si>
    <t>SN31</t>
  </si>
  <si>
    <t xml:space="preserve">The Solution shall  store for agree upon time all communications and must be retrievable online by the state worker. </t>
  </si>
  <si>
    <t>Our proposed solution stores all notices and communications in EDMS, making them retrievable online by state workers for the agreed retention period.</t>
  </si>
  <si>
    <t>SN32</t>
  </si>
  <si>
    <t>The solution shall have configurable options which will initiate necessary notices with appropriate content, contact and return address information, policy references, and legal references.</t>
  </si>
  <si>
    <t>Our proposed solution supports both automated and manual notice generation, with configurable options for content, contact, return address, policy, and legal references.</t>
  </si>
  <si>
    <t>SN33</t>
  </si>
  <si>
    <t>The solution shall have the capability to search for notices based on user defined parameters including, but not limited to, keywords and dates.</t>
  </si>
  <si>
    <t>Our proposed solution allows users to search for notices by keywords, dates, and other parameters, both before printing and in the EDMS archive.</t>
  </si>
  <si>
    <t>SN34</t>
  </si>
  <si>
    <t>User Support Notice Management-Operational</t>
  </si>
  <si>
    <t>The Solution shall have the ability to process very large letter batches.</t>
  </si>
  <si>
    <t>Our proposed solution processes large notice batches with no defined page limit, supporting high-volume communications for program operations.</t>
  </si>
  <si>
    <t>Total 34</t>
  </si>
  <si>
    <t>MPI01</t>
  </si>
  <si>
    <t>The solution shall integrate with the AHCCCS Master Person Index (MPI) and adhere to the AHCCCS rules for MPI determinations and processing.</t>
  </si>
  <si>
    <t>Our proposed solution integrates directly with the AHCCCS Master Person Index (MPI) through established services. The system performs MPI/MEI search and operations, supporting accurate person matching and compliance with AHCCCS rules for MPI determinations and processing.</t>
  </si>
  <si>
    <t>MPI02</t>
  </si>
  <si>
    <t>The Solution shall support the MPI activities to ensure all individuals have one unique identifier that shall follow the individual for life.</t>
  </si>
  <si>
    <t>Our proposed solution uses MPI services to assign a unique client identifier to each individual. This identifier is maintained throughout the system, supporting lifelong tracking and accurate person management.</t>
  </si>
  <si>
    <t>MPI03</t>
  </si>
  <si>
    <t>The Solution shall provide a downstream feed to provide notification of consolidation to other external systems.</t>
  </si>
  <si>
    <t>Our proposed solution relies on the unique identifier established in the Master Person Index system to notify all external systems and interfaces when records are consolidated, supporting data consistency across platforms.</t>
  </si>
  <si>
    <t>MPI04</t>
  </si>
  <si>
    <t>The Solution shall implement functionality to facilitate the consolidation of multiple records associated with a singular individual, addressing scenarios such as the presence of duplicate entries and inaccuracies in registration data.</t>
  </si>
  <si>
    <t>Our proposed solution provides features to consolidate multiple records for a single individual, addressing scenarios like duplicate and inaccurate registrations.</t>
  </si>
  <si>
    <t>MPI05</t>
  </si>
  <si>
    <t>The Solution shall support data validation rules to ensure accuracy and completeness and regularly perform data cleansing to remove duplicates and correct errors.</t>
  </si>
  <si>
    <t>Our proposed solution supports data validation rules and includes features for merging duplicate person entries. The system regularly shares data with MPI for ongoing data cleansing and error correction.</t>
  </si>
  <si>
    <t>MPI06</t>
  </si>
  <si>
    <t>The Solution shall support and track the identification of duplicate client records based on DMPS defined criteria.</t>
  </si>
  <si>
    <t>Our proposed solution supports duplicate identification, tracking potential duplicates based on DMPS criteria and supporting resolution workflows.</t>
  </si>
  <si>
    <t>MPI07</t>
  </si>
  <si>
    <t>The solution shall identify potential duplicate client records using both current and historical identification numbers and information.</t>
  </si>
  <si>
    <t>Our proposed solution monitors for potential duplicate client records using both current and historical identifiers, supporting accurate person matching and data integrity.</t>
  </si>
  <si>
    <t>MPI08</t>
  </si>
  <si>
    <t>The Solution shall provide supporting assistance to DMPS in their comprehensive investigation and correction of inconsistencies identified within client file records.</t>
  </si>
  <si>
    <t>Our proposed solution shares data with MDM to support DMPS in investigating and correcting inconsistencies in client records, facilitating collaborative data management.</t>
  </si>
  <si>
    <t>MPI09</t>
  </si>
  <si>
    <t>The Solution shall maintain audit logs during MPI reconciliation processes, accounting for changes including but not limited to errors, originating source, and user.</t>
  </si>
  <si>
    <t>Our proposed solution maintains audit logs for all MPI service calls and changes, capturing details such as errors, originating source, and user for each reconciliation event. This supports transparency and compliance with audit requirements.</t>
  </si>
  <si>
    <t xml:space="preserve">Total 9 </t>
  </si>
  <si>
    <t>Verifications</t>
  </si>
  <si>
    <t>V01</t>
  </si>
  <si>
    <t>The solution shall interface with the Federal Data Services Hub in real time to verify the customer's information.</t>
  </si>
  <si>
    <t>Our proposed solution integrates with the Federal Data Services Hub (FDSH) using real‑time services for identity, citizenship/qualified alien status, income, and other eligibility factors. The integration layer invokes FDSH APIs during intake, change, and renewal transactions, returning structured payloads that feed the rules engine and pre‑populate verification panels.</t>
  </si>
  <si>
    <t xml:space="preserve">1 - Evaluation team agreed that the solution would require third party integration thus 1 </t>
  </si>
  <si>
    <t>V02</t>
  </si>
  <si>
    <t xml:space="preserve">The solution shall  interface with the State Verification Hub sources in real time to verify the customer's information.  </t>
  </si>
  <si>
    <t>Our proposed solution connects to State Verification Hub sources through a modular adapters framework. Real‑time calls retrieve state data sets—such as residency, incarceration, IV‑E/foster care, Medicare, and other program indicators—so verified values are applied immediately in the eligibility workflow and recorded in the verification ledger.</t>
  </si>
  <si>
    <t>V03</t>
  </si>
  <si>
    <t>The solution shall serve as an integrated solution for eligibility and enrollment for Medicaid, CHIP, and ALTCS and shall facilitate screening and referral via interface with the FFM.</t>
  </si>
  <si>
    <t>Our proposed solution runs integrated eligibility for Medicaid (MAGI and non‑MAGI), CHIP, and ALTCS, and exchanges account/application data with the Federally Facilitated Marketplace (FFM). Approved cases transmit enrollment events to downstream systems; ineligible cases generate an electronic referral to FFM with applicant guidance and notices.</t>
  </si>
  <si>
    <t>V04</t>
  </si>
  <si>
    <t>The solution shall leverage available Federal and State data sources to verify the following data elements and others as deemed necessary by the state:
	•  SSN
	• Age (D.O.B)
	• Citizenship and Immigration status
	• Arizona residency 
	• Medicare
	• Disability income
	• 40 quarters 
	• Other insurance information
	• Incarceration
	• IV-E and foster care history</t>
  </si>
  <si>
    <t>Our proposed solution uses a federated verification layer to call Federal (e.g., SSA, CMS, FDSH) and State sources for SSN, DOB, citizenship/immigration, residency, Medicare, disability income, 40 quarters, third‑party insurance, incarceration, and IV‑E/foster care history. Returned records are time‑stamped, source‑tagged, and persisted to the case for audit and rules evaluation.</t>
  </si>
  <si>
    <t>V05</t>
  </si>
  <si>
    <t xml:space="preserve">The Solution shall provide the capability to convert data from the existing eligibility system to the newly implemented system.
</t>
  </si>
  <si>
    <t>Our proposed solution provides a conversion framework that maps source eligibility data to target structures, with data dictionaries, value normalization, and transformation rules. ETL pipelines load historical verifications, case status, aid codes, and identity keys, preserving audit lineage for post‑conversion eligibility and reporting.</t>
  </si>
  <si>
    <t>V06</t>
  </si>
  <si>
    <t>The Solution shall aggregate data from various Federal and State data sources to ensure accurate eligibility determination. </t>
  </si>
  <si>
    <t>Our proposed solution aggregates multi‑source verifications into a single hub lookup view. The platform reconciles overlapping data sets, records the most recent verified value per factor, and supplies the consolidated record to the rules engine for determinations and notices.</t>
  </si>
  <si>
    <t>V07</t>
  </si>
  <si>
    <t xml:space="preserve">The solution shall have configurable rules to prioritize electronic verification of income data from various sources before requiring state workers to manually verify accuracy. </t>
  </si>
  <si>
    <t>Our proposed solution applies policy‑driven verification precedence (e.g., HUB &gt; payroll feeds &gt; customer‑submitted docs) for income. If electronic sources return compatible values, eligibility proceeds; otherwise, the system triggers an RFI with targeted prompts and routes the task to a worker queue.</t>
  </si>
  <si>
    <t>V08</t>
  </si>
  <si>
    <t xml:space="preserve">The solution shall have configurable rules for  retrieving like data sets from multiple sources. </t>
  </si>
  <si>
    <t>Our proposed solution defines source groups for like data (e.g., multiple income feeds or residency sources) and applies configurable selection logic—match score, recency, completeness—so the best available value is used while retaining the full source trail for audit.</t>
  </si>
  <si>
    <t>V09</t>
  </si>
  <si>
    <r>
      <t>The solution shall pre-populate the customer’s base application with the information obtained from the verification sources</t>
    </r>
    <r>
      <rPr>
        <sz val="10"/>
        <color rgb="FF00B0F0"/>
        <rFont val="Aptos Narrow"/>
        <family val="2"/>
        <scheme val="minor"/>
      </rPr>
      <t xml:space="preserve"> </t>
    </r>
    <r>
      <rPr>
        <sz val="10"/>
        <rFont val="Aptos Narrow"/>
        <family val="2"/>
        <scheme val="minor"/>
      </rPr>
      <t>once the applicant's identification has been verified.</t>
    </r>
  </si>
  <si>
    <t>After identity proofing, Our proposed solution pre‑populates application fields with verified data (e.g., SSN, DOB, citizenship, Medicare, income items). Applicants and workers see pre‑filled panels, can confirm or correct values, and submit supporting documents only when required.</t>
  </si>
  <si>
    <t>V10</t>
  </si>
  <si>
    <t xml:space="preserve">The solution shall generate a Request for Information (RFI) for any required factor that cannot be verified as defined by the State’s Verification Plan rules  (available data sources, user uploaded or reasonably compatible). </t>
  </si>
  <si>
    <t>Our proposed solution compares verification results to the State’s Verification Plan and generates RFIs whenever a factor is missing, incompatible, or disputed. RFIs list each outstanding item, accepted document types, due dates, and return channels, and they post tasks for case action tracking.</t>
  </si>
  <si>
    <t>V11</t>
  </si>
  <si>
    <t>The solution should enable customers to submit the required information using various electronic methods, including but not limited to: attaching a document or email, sending a fax, uploading from a mobile device, or securely sending a picture or scan via email.</t>
  </si>
  <si>
    <t>Our proposed solution accepts RFI responses via secure document upload, email with secure link, fax ingestion, and mobile capture. All submissions land in the verification inbox with metadata (sender, channel, timestamp) and route to auto‑classification and worker review.</t>
  </si>
  <si>
    <t>V12</t>
  </si>
  <si>
    <t xml:space="preserve">The Solution shall allow users to receive and process customer-submitted information through multiple methods. These methods include but are not limited to, receiving mail, scanned documents or emails, handling incoming faxes, processing uploads from mobile devices, and securely accessing pictures or scans sent via email. The solution shall ensure secure data handling, seamless integration with existing tools, and efficient processing for accuracy and compliance. </t>
  </si>
  <si>
    <t>Our proposed solution's document management module allows to ingests mail scans, emails, faxes, mobile uploads, and portal attachments. Submissions are stored in EDMS, matched to the correct case and RFI, and either auto‑applied when compatible or queued for worker review—all with role‑based access and full audit trails.</t>
  </si>
  <si>
    <t>V13</t>
  </si>
  <si>
    <t>The solution shall provide an intelligent document recognition solution to confirm the data elements contained therein.</t>
  </si>
  <si>
    <t>Our proposed solution uses intelligent document recognition powered by ServiceNow Document Intelligence to classify documents, extract key fields (gross/net pay, pay period, issuer), and cross‑check values against the requested verification factor, reducing manual touch for standard proofs.</t>
  </si>
  <si>
    <t>V14</t>
  </si>
  <si>
    <t>The Solution shall allow automatic screening of verifications received and attempt to automatically relate them to outstanding Requests for Information (RFIs).</t>
  </si>
  <si>
    <t>Our proposed solution auto‑screens incoming documents, compares extracted data to each outstanding RFI, and auto‑links the submission when document type and content match the requested factor. When multiple RFIs could apply, the system proposes the best match for worker confirmation.</t>
  </si>
  <si>
    <t>V15</t>
  </si>
  <si>
    <t>The solution shall require verifications that cannot be automatically related or confirmed to be reviewed and verified by a designated state worker.</t>
  </si>
  <si>
    <t>Our proposed solution creates a verification review task when auto‑match fails or content is ambiguous. Workers view side‑by‑side extracted fields, original images, and the requested factor, then accept, annotate, or request additional info.</t>
  </si>
  <si>
    <t>V16</t>
  </si>
  <si>
    <t>The solution shall automatically determine eligibility for the case based upon configurable rules such as denying a case based upon failure to provide requested information within a specified period of time, as defined by AHCCCS.</t>
  </si>
  <si>
    <t>Our proposed solution runs nightly eligibility updates that apply RFI due‑date rules. Cases or individuals with unmet verification factors move to denial/suspension per policy, and the system generates the appropriate adverse action notices with right‑to‑appeal language.</t>
  </si>
  <si>
    <t>V17</t>
  </si>
  <si>
    <t xml:space="preserve">The solution shall allow  the state worker to extend due dates of RFIs which will systematically extend the due dates for information needed to determine eligibility.  </t>
  </si>
  <si>
    <t>Our proposed solution provides workers with controls to extend RFI due dates by factor or case. Extensions adjust downstream timers, task SLAs, and notice content, preserving the audit trail of who extended and why.</t>
  </si>
  <si>
    <t>V18</t>
  </si>
  <si>
    <t>The Solution shall allow the state worker to systematically copy previous verification information into new applications per program policy guidelines.</t>
  </si>
  <si>
    <t>Our proposed solution maintains a verification ledger per individual and offers “use prior verification” actions where policy permits. Prior accepted documents and values can be applied to new applications, with dates and sources retained for audit.</t>
  </si>
  <si>
    <t>V19</t>
  </si>
  <si>
    <t xml:space="preserve">The Solution shall allow state worker to review and edit systematic verification processes when a manual verification has been presented per program policy guidelines. </t>
  </si>
  <si>
    <t>Our proposed solution allows workers to override automated verification outcomes, substitute manual values based on acceptable proofs, and record the rationale. The rules engine re‑evaluates eligibility using the worker‑accepted value, and the case history captures the change.</t>
  </si>
  <si>
    <t>v20</t>
  </si>
  <si>
    <t xml:space="preserve">The Solution shall include an integrated Asset Verification System (AVS) designed to electronically verify financial assets. This functionality will support Arizona Long Term Care System (ALTCS) eligibility determinations. The AVS must:
•	Securely connect with NESCSO's system that retrieves applicant/recipient account information
•	Compare retrieved data against self-reported assets to identify discrepancies relevant to ALTCS eligibility criteria, with reasonable compatibility rules in mind.
•	Support real-time and batch processing of asset verification requests initiated through the eligibility system.
•	Ensure compliance with all applicable federal and state regulations, including HIPAA and CMS AVS guidelines.
•	Provide audit trails and reporting tools for all AVS transactions to support program integrity and oversight.
</t>
  </si>
  <si>
    <t>Our proposed solution integrates AVS for ALTCS through NESCSO‑supported connectors. Asset inquiries run in real time for intake and in batch for renewals, compare bank and investment records to self‑reported assets with reasonable compatibility rules, and produce discrepancy tasks. All AVS transactions carry audit trails (request, response, accounts, exception flags) and align to HIPAA and CMS AVS guidance.</t>
  </si>
  <si>
    <t>Total 20</t>
  </si>
  <si>
    <t>ME01</t>
  </si>
  <si>
    <t xml:space="preserve">The Solution shall provide interfaces which will allow the state worker to view premium payment information. </t>
  </si>
  <si>
    <t>Our proposed solution will integrate with premium billing sources and displays a premium ledger in the Worker Portal. State workers can view payment status, amounts due, posted payments, effective periods, and billing adjustments sourced from electronic data feeds. The interface panel time‑stamps each transaction and links to the related case and program for quick review.</t>
  </si>
  <si>
    <t>ME02</t>
  </si>
  <si>
    <t>Referrals</t>
  </si>
  <si>
    <t xml:space="preserve">The Solution shall provide interfaces which will allow AHCCCS to refer customers to other state agencies and approved community partners.  </t>
  </si>
  <si>
    <t>Our proposed solution supports electronic referrals through configured interfaces. When a referral trigger fires (e.g., program disposition, geographic criteria, special services flag), the system packages the applicant’s consented data and sends a standards‑based payload to the target agency or community partner, with a confirmation record and notice to the customer.</t>
  </si>
  <si>
    <t>ME03</t>
  </si>
  <si>
    <t xml:space="preserve">The Solution shall use existing data from the existing application or case when referring customers to external entities. </t>
  </si>
  <si>
    <t>Our proposed solution pre‑populates referral payloads with data already captured in the application/case—identity, contact, household, program disposition, language preference, and relevant verifications. The referral service maps these fields to the external entity’s schema and logs the transaction, so workers and customers see exactly what was sent.</t>
  </si>
  <si>
    <t>ME04</t>
  </si>
  <si>
    <t>Select Plan</t>
  </si>
  <si>
    <t xml:space="preserve">The solution shall provide the ability to select a health plan during the initial application event. The health plans must be configurable or modifiable by  an administrator, with parameters including, but not limited to:
	• GSA 
	• Plan name 
	• Program Details
	• Plan Start Date
	• Plan End Date
</t>
  </si>
  <si>
    <t>Our proposed solution presents a plan selection screen during initial application when plan choice is required. The plan catalog is administrator‑configurable (GSA, plan name, covered programs, effective and end dates). After eligibility authorization, the selection is captured on the case, validated against program rules, and prepared for downstream enrollment transmission.</t>
  </si>
  <si>
    <t>The Solution shall provide the ability to display health plan options contingent upon the customer's Native American status. For instance, the selection of the American Indian Health Program (AIHP) shall be restricted to users who have a Native American demographic classification.</t>
  </si>
  <si>
    <t>Our proposed solution applies policy‑based filters to plan options. When the applicant’s record includes a Native American classification and tribal enrollment, AIHP appears as a selectable option; for all other applicants, AIHP is not offered. The selection event records the applicant’s status, chosen plan, and effective date, supporting accurate enrollment and reporting.</t>
  </si>
  <si>
    <t>Total 5</t>
  </si>
  <si>
    <t>CF01</t>
  </si>
  <si>
    <t xml:space="preserve">Application Assistance </t>
  </si>
  <si>
    <t>The Solution shall incorporate OCR capabilities to ensure precise interpretation of application content and automatically populate the relevant fields with accurately recognized data.</t>
  </si>
  <si>
    <t>Our proposed solution uses integrated OCR technology powered by ServiceNow Document Intelligence to read and extract data from application PDFs. The system automatically populates relevant fields with recognized data, reducing manual entry and supporting accurate case processing.</t>
  </si>
  <si>
    <t>CF02</t>
  </si>
  <si>
    <t>The solution shall incorporate OCR capabilities to facilitate automatic document recognition, which, if legibility can be confirmed, will allow that data to be systematically used for eligibility determination.</t>
  </si>
  <si>
    <t>Our proposed solution applies OCR to incoming documents, confirming legibility and extracting key data elements. Recognized data is systematically used in eligibility determinations, streamlining verification and reducing delays.</t>
  </si>
  <si>
    <t>CF03</t>
  </si>
  <si>
    <t xml:space="preserve">The Solution shall provide the ability  for the state to configure automatic case notes.
</t>
  </si>
  <si>
    <t>Our proposed solution inserts automatic case notes for key actions, such as authorizations, letter generation, renewals, and payment changes. These notes are configurable and provide a clear audit trail for all major system events.</t>
  </si>
  <si>
    <t>CF04</t>
  </si>
  <si>
    <t>Future Features</t>
  </si>
  <si>
    <t xml:space="preserve">The solution shall provide the capability to enable the integration of additional programs as requested by AHCCCS, including, but not limited to, Women, Infants, and Children (WIC), Supplemental Nutrition Assistance Program (SNAP), Temporary Assistance for Needy Families (TANF), and other designated programs.
</t>
  </si>
  <si>
    <t>Our proposed solution is designed for extensibility, allowing integration of additional programs such as WIC, SNAP, TANF, and others. The platform supports adding new program modules without major core system changes, so policy updates and new initiatives can be implemented efficiently.</t>
  </si>
  <si>
    <t>CF05</t>
  </si>
  <si>
    <t>Interfaces</t>
  </si>
  <si>
    <t xml:space="preserve">The contractor shall work with AHCCCS to define and obtain approval of the current and future business  Architecture Detailed Description according to an agreed-upon deliverable schedule. </t>
  </si>
  <si>
    <t>Our proposed solution supports collaborative development of business architecture documentation, including detailed descriptions, diagrams in partnership with AHCCCS based on an agreed upon deliverable schedule.</t>
  </si>
  <si>
    <t>CF06</t>
  </si>
  <si>
    <t xml:space="preserve">The Solution must support data conversion activities, including but not limited to the following:
	• Define Logical Data Model
	• Define Entity Relationship Diagram (ERD) 
	• Define Data Flow Diagrams
	• Create Data Dictionary 
	• Define Data Mapping
	• Identify Database Business Logic components
	• Finalize Database Business Logic components
 </t>
  </si>
  <si>
    <t>Our proposed solution includes a comprehensive data conversion toolkit, including but not limited to logical data models, ERDs, data flow diagrams, data dictionaries, mapping documents and database business logic components for a smooth transition from legacy systems.</t>
  </si>
  <si>
    <t>CF07</t>
  </si>
  <si>
    <t>The solution shall allow authorized state workers to reject interface data in accordance with established program policy guidelines.</t>
  </si>
  <si>
    <t>Our proposed solution allows authorized state workers to review, accept, or reject interface data according to program policy. Workers can make corrections or ignore data that does not meet requirements, supporting data quality and compliance.</t>
  </si>
  <si>
    <t>CF08</t>
  </si>
  <si>
    <t>The Solution shall record systematic case notes for any actions undertaken in response to the data sourced from interfaces.</t>
  </si>
  <si>
    <t>Our proposed solution automatically records case notes for all actions taken in response to interface data, providing a clear audit trail and supporting transparency in case management.</t>
  </si>
  <si>
    <t>CF09</t>
  </si>
  <si>
    <t xml:space="preserve">The Solution shall alert the appropriate  state workers if any expected interfaces record has not been received within the defined period </t>
  </si>
  <si>
    <t>Our proposed solution generates alerts and tasks for state workers when expected interface records are missing or delayed, supporting timely follow-up and resolution.</t>
  </si>
  <si>
    <t>CF10</t>
  </si>
  <si>
    <t>The Solution shall allow the state worker to manually trigger an interface per state configuration.</t>
  </si>
  <si>
    <t>Our proposed solution provides state workers with the ability to manually trigger interface calls (such as income or SSA verification) as needed, supporting on-demand data retrieval and case resolution.</t>
  </si>
  <si>
    <t>CF11</t>
  </si>
  <si>
    <t>The Solution shall search the Master Person Index (MPI) to locate records that match the search parameters, if applicable.</t>
  </si>
  <si>
    <t>Our proposed solution searches the Master Person Index using parameters such as normalized name, SSN, and DOB, returning match results with identifying details to support accurate person matching and case linkage.</t>
  </si>
  <si>
    <t>CF12</t>
  </si>
  <si>
    <t xml:space="preserve">The Solution shall allow state workers to access relevant learning tools when working in the Solution e.g. SharePoint, desk guides, and policy. </t>
  </si>
  <si>
    <t>Our proposed solution provides access to learning tools, desk guides, and policy resources directly within the system, supporting worker training and reference during case processing.</t>
  </si>
  <si>
    <t xml:space="preserve">1 - Evaluation team agreed that the solution requires additional context and potential integrations to meet,  thus 1 </t>
  </si>
  <si>
    <t>CF13</t>
  </si>
  <si>
    <t>The solution shall be configurable to allow new interfaces to be created and added without programming changes to the core system.</t>
  </si>
  <si>
    <t>Our proposed solution’s architecture allows new interfaces to be created and added without the need for core system changes.</t>
  </si>
  <si>
    <t>CF14</t>
  </si>
  <si>
    <t>The solution shall be configurable to allow interfaces that are no longer needed to be removed without changes to the core system.</t>
  </si>
  <si>
    <t>Our proposed solution supports removal of interfaces through configuration changes, allowing decommissioning of unused interfaces without core system modifications.</t>
  </si>
  <si>
    <t>CF15</t>
  </si>
  <si>
    <t>The Solution shall compare incoming data from interfaces to existing records and other known sources for reasonable compatibility as defined by program policy.</t>
  </si>
  <si>
    <t>Our proposed solution compares incoming interface data to existing records, applying reasonable compatibility rules as defined by policy. Discrepancies trigger RFIs or pend actions for further review.</t>
  </si>
  <si>
    <t>CF16</t>
  </si>
  <si>
    <t>The Solution shall alert the state worker on any  discrepancy between the incoming data from interfaces and the active data record, as defined by program policy.</t>
  </si>
  <si>
    <t>Our proposed solution identifies and alerts state workers to discrepancies between interface data and active records, supporting timely resolution and accurate eligibility determinations.</t>
  </si>
  <si>
    <t>CF17</t>
  </si>
  <si>
    <t>The system shall implement the AHCCCS predefined threshold criteria for comparative analysis between incoming interface data and active data, triggering an alert solely when the specified threshold is surpassed.</t>
  </si>
  <si>
    <t>Our proposed solution applies AHCCCS-defined threshold criteria for comparative analysis. Alerts are triggered only when discrepancies exceed the specified threshold, reducing unnecessary notifications and focusing attention on significant issues.</t>
  </si>
  <si>
    <t>CF18</t>
  </si>
  <si>
    <t xml:space="preserve">The Solution shall provide the functionality to interface with other programs as defined by AHCCCS. </t>
  </si>
  <si>
    <t>Our proposed solution supports integration with other programs and systems as defined by AHCCCS, using flexible interface modules and standardized data exchange protocols.</t>
  </si>
  <si>
    <t>CF19</t>
  </si>
  <si>
    <t>Persistent Features</t>
  </si>
  <si>
    <r>
      <t xml:space="preserve">The solution must provide a splash page with the functionality </t>
    </r>
    <r>
      <rPr>
        <sz val="10"/>
        <rFont val="Aptos Narrow"/>
        <family val="2"/>
        <scheme val="minor"/>
      </rPr>
      <t>including, but not limited to, the following:</t>
    </r>
    <r>
      <rPr>
        <sz val="10"/>
        <color rgb="FF4D93D9"/>
        <rFont val="Aptos Narrow"/>
        <family val="2"/>
        <scheme val="minor"/>
      </rPr>
      <t xml:space="preserve">
</t>
    </r>
    <r>
      <rPr>
        <sz val="10"/>
        <color rgb="FF000000"/>
        <rFont val="Aptos Narrow"/>
        <family val="2"/>
        <scheme val="minor"/>
      </rPr>
      <t>•Identifies user by type
•Provides a "returning user log-in" that aligns with roles-based access and security rules
•Provides a "Learn More" option that is configurable and changeable based on administrator permissions
•Provides logos or other state approaches to identify that the solution is an Arizona State site
•Provides information on site security and privacy
•Provides a site map 
•Provides the option to toggle to English or Spanish display and link to obtain help with other languages</t>
    </r>
  </si>
  <si>
    <t>Our solution offers a splash page that identifies users by type and provides secure, roles-based login for returning users. Administrators can easily update the configurable "Learn More" section. Arizona State branding is clearly displayed, along with site security, privacy information, and a site map. Users can toggle between English and Spanish, with help links for other languages, ensuring secure and accessible entry for all.</t>
  </si>
  <si>
    <t>CF20</t>
  </si>
  <si>
    <t xml:space="preserve">The solution shall provide roles-based security to drive which permissions will be enabled by data element-level. The roles will include:
• Public users
• State employees/workers
• Community Assistors
• System Administrators
• Other roles as identified by AHCCCS </t>
  </si>
  <si>
    <t>Our proposed solution uses a security matrix to define permissions at the data element level for all roles, including public users, state workers, assistors, administrators, and other roles as required by AHCCCS.</t>
  </si>
  <si>
    <t>CF21</t>
  </si>
  <si>
    <t xml:space="preserve">The solution shall provide a log in feature that provides self-service options and information about how to get help if the user has forgotten his or her user name or password. </t>
  </si>
  <si>
    <t>Our proposed solution offers self-service login features, including options for password and username recovery, and provides help resources for users who need assistance accessing their accounts.</t>
  </si>
  <si>
    <t>CF22</t>
  </si>
  <si>
    <r>
      <t>The solution shall allow an applicant or person assisting them to securely save and suspend an application to return and complete later within a</t>
    </r>
    <r>
      <rPr>
        <sz val="10"/>
        <rFont val="Aptos Narrow"/>
        <family val="2"/>
        <scheme val="minor"/>
      </rPr>
      <t xml:space="preserve"> timeframe established by AHCCCS rules. The solution shall provide the ability for the applicant to resume</t>
    </r>
    <r>
      <rPr>
        <sz val="10"/>
        <color rgb="FF000000"/>
        <rFont val="Aptos Narrow"/>
        <family val="2"/>
        <scheme val="minor"/>
      </rPr>
      <t xml:space="preserve"> the application at the point it was suspended. </t>
    </r>
  </si>
  <si>
    <t>Our proposed solution allows applicants and authorized representatives to save and suspend applications securely, resuming exactly where they left off within the allowed timeframe.</t>
  </si>
  <si>
    <t>CF23</t>
  </si>
  <si>
    <t xml:space="preserve">The Solution shall expire and delete an application from the system if an application is not continued for a duration of time established by AHCCCS rules for supporting expired applications. </t>
  </si>
  <si>
    <t>Our proposed solution includes a purge batch process that deletes unlinked or incomplete applications after the period defined by AHCCCS policy, maintaining data hygiene and compliance.</t>
  </si>
  <si>
    <t>CF24</t>
  </si>
  <si>
    <t xml:space="preserve">The solution shall include a user experience survey that is configurable by administrator roles. </t>
  </si>
  <si>
    <t>Our proposed solution provides a configurable user experience survey, allowing administrators to tailor questions and collect feedback to improve the system.</t>
  </si>
  <si>
    <t>CF25</t>
  </si>
  <si>
    <t xml:space="preserve">The solution shall provide user account management that allows a user to update account information, including:
• Change password
• Change address
• Change or add phone numbers and/or email address
• Change secret question selection and answers
• Lock account in case of any protective or security concern
• Modify communication preferences </t>
  </si>
  <si>
    <t>Our proposed solution’s account management features allow users to update passwords, addresses, contact information, security questions, lock their account for security, and modify communication preferences at any time.</t>
  </si>
  <si>
    <t>CF26</t>
  </si>
  <si>
    <t xml:space="preserve">The solution shall provide progress status on pages that are part of any multi-step process such as screening, account creation, or application. The solution shall provide status that provides the user a sense of where they are at in the process, and how many steps remain to complete the process. </t>
  </si>
  <si>
    <t>Our proposed solution displays progress indicators on all multi-step processes, such as screening, account creation, and application, so users know their current step and how many remain.</t>
  </si>
  <si>
    <t>CF27</t>
  </si>
  <si>
    <t xml:space="preserve">The solution must open a role-specific dashboard according to a users' roles and permissions upon log in. </t>
  </si>
  <si>
    <t>Our proposed solution opens a dashboard tailored to the user’s role and permissions at login, providing quick access to relevant features and information.</t>
  </si>
  <si>
    <t>CF28</t>
  </si>
  <si>
    <t xml:space="preserve">The solution must provide a Help Center option to include:
• Browse or Search (using keywords or phrases)  Frequently Asked Questions (FAQs) and Learn More links
• Browse or Search (keyword or phrases) user manuals (Policy, Procedure and User)
• Send an email or Instant Message (if available) to or initiate a chat with the help desk
• Obtain phone number and hours of operation for help desk
• Find another State Worker  
• Browse and search Frequently Asked Questions (FAQs) and Learn More links
• The Policy Manual
• Browse and search process to find assistance, including Assistors, Navigators, Producers (i.e., Brokers) or State office
• Call for help  </t>
  </si>
  <si>
    <t>Our proposed solution’s Help Center provides searchable FAQs, user manuals, policy guides, contact information for help desk and state workers, and options for email or chat support, supporting comprehensive user assistance.</t>
  </si>
  <si>
    <t>CF29</t>
  </si>
  <si>
    <t>The solution must provide Administrator access to configure general information being presented to the end user such as FAQs, Learn More Links, assistors and locations, email addresses, phone numbers and hours of operation.</t>
  </si>
  <si>
    <t>Our proposed solution allows administrators to configure and update general information, including FAQs, Learn More links, assistor details, contact information, and hours of operation, keeping user resources current.</t>
  </si>
  <si>
    <t>CF30</t>
  </si>
  <si>
    <t>The solution should provide a search or lookup in Help Center with the ability to allow the user to search for  multiple options and criteria as defined by AHCCCS.</t>
  </si>
  <si>
    <t>Our proposed solution’s Help Center includes search and lookup features, allowing users to find information using multiple criteria as defined by AHCCCS.</t>
  </si>
  <si>
    <t>CF31</t>
  </si>
  <si>
    <t>The solution should provide help text such as help and hints related to various fields and functions.  The help text should be configurable by Administrators.</t>
  </si>
  <si>
    <t>Our proposed solution provides configurable help text and field-specific hints throughout the application, supporting user understanding and reducing errors.</t>
  </si>
  <si>
    <t>CF32</t>
  </si>
  <si>
    <t>The solution should provide contextual help features that link to the policy manual relevant to the current screen being displayed.</t>
  </si>
  <si>
    <t>Our proposed solution supports contextual help links to relevant policy manual sections, making it easy for users to access guidance related to the current screen or process.</t>
  </si>
  <si>
    <t>CF33</t>
  </si>
  <si>
    <t>The solution should provide a dashboard to present system messages such as system downtimes and outages (local and statewide) in a visible manner (e.g. scrolling banner)</t>
  </si>
  <si>
    <t>Our proposed solution includes a dashboard banner feature for displaying system messages, such as downtimes and outages, in a prominent and visible way.</t>
  </si>
  <si>
    <t>CF34</t>
  </si>
  <si>
    <t>The Solution shall use permanent information previously verified for eligibility.</t>
  </si>
  <si>
    <t>Our proposed solution uses previously verified information for eligibility during renewals and other processes, reducing the need for repeated verification and streamlining case management.</t>
  </si>
  <si>
    <t>CF35</t>
  </si>
  <si>
    <t>Search &amp; Look up</t>
  </si>
  <si>
    <t>The solution must provide the ability to search for individuals based on, but not limited to, the following:
• First Name
• Middle Name or initial
• Last Name
• Date of Birth(DOB)
• Social Security Number (SSN)
• Person Identifier (ID #) 
• MA Case ID 
• AHCCCS ID (PMMIS)</t>
  </si>
  <si>
    <t>Our proposed solution provides robust search features, allowing users to locate individuals using a variety of identifiers, including name, DOB, SSN, case ID, and AHCCCS ID.</t>
  </si>
  <si>
    <t>CF36</t>
  </si>
  <si>
    <t>The solution shall provide a search results screen that displays the compatible results with a match score or some measure of degree of match, as well as identifying information  to help staff determine whether the returned result is for the correct user (such as SSN, DOB, process of Birth)</t>
  </si>
  <si>
    <t>Our proposed solution displays search results with match scores and key identifiers, helping staff quickly determine the correct individual and avoid duplicate records.</t>
  </si>
  <si>
    <t>CF37</t>
  </si>
  <si>
    <t>System Conversion</t>
  </si>
  <si>
    <t>Our proposed solution supports collaborative development and approval of business architecture documentation, working with AHCCCS to meet deliverable schedules and requirements.</t>
  </si>
  <si>
    <t>CF38</t>
  </si>
  <si>
    <t xml:space="preserve">The Solution must provide Data Mapping that provides AHCCCS with the mapping of original data to its' converted data structure. This includes the definition of any new data elements which would need to be defaulted, as well as any data that will not be imported. </t>
  </si>
  <si>
    <t>Our proposed solution’s data conversion process includes detailed mapping of original data to new structures, with documentation of defaulted and excluded elements, supporting transparency and auditability.</t>
  </si>
  <si>
    <t>CF39</t>
  </si>
  <si>
    <t xml:space="preserve">The Contractor shall  identify data discrepancies and anomalies and work with AHCCCS to obtain approved resolution. </t>
  </si>
  <si>
    <t>Our proposed solution identifies data discrepancies and anomalies during conversion and ongoing operations, and collaborates with AHCCCS to resolve issues according to approved processes.</t>
  </si>
  <si>
    <t>CF40</t>
  </si>
  <si>
    <t xml:space="preserve">The solution shall provide the capability to provide data to the Operational Data Store.  </t>
  </si>
  <si>
    <t>Our proposed solution supports data extraction and reporting to the Operational Data Store, enabling analytics and operational reporting as required by AHCCCS.</t>
  </si>
  <si>
    <t>CF41</t>
  </si>
  <si>
    <t>The Solution shall provide the capability to modify system Data Store.</t>
  </si>
  <si>
    <t>Our proposed solution’s reporting and batch modules support updates and modifications to the system Data Store, with appropriate controls and audit trails.</t>
  </si>
  <si>
    <t>CF42</t>
  </si>
  <si>
    <t xml:space="preserve">The contractor shall provide a data conversion plan that includes but is not limited to the following items: 
	• Outlines the steps for stakeholder engagement to       ensure internal and external data conversion needs and timelines are met
	• Defines plan for handling exceptions
	• Defines test plan for conversion
• Defines test plan for conversion
• Defines plan for mock conversion activities 
            </t>
  </si>
  <si>
    <t>Our proposed solution delivers a comprehensive data conversion plan, including stakeholder engagement, exception handling, test plans, and mock conversion activities, supporting a smooth transition to the new system.</t>
  </si>
  <si>
    <t>CF43</t>
  </si>
  <si>
    <t xml:space="preserve">The Contractor shall provide converted data for testing purposes. </t>
  </si>
  <si>
    <t>Our proposed solution provides converted data sets for testing, supporting validation and user acceptance prior to go-live.</t>
  </si>
  <si>
    <t>CF44</t>
  </si>
  <si>
    <t>The Solution will convert system data and code values based on the data mapping and perform necessary calculations to populate data.</t>
  </si>
  <si>
    <t>Our proposed solution’s conversion scripts map and transform system data and code values, performing calculations as needed to populate the new system accurately.</t>
  </si>
  <si>
    <t>CF45</t>
  </si>
  <si>
    <t xml:space="preserve">The Solution shall support MPI reconciliation for individuals converting from HEAplus system and the new eligibility solution. </t>
  </si>
  <si>
    <t>Our proposed solution supports MPI reconciliation for individuals transitioning from HEAplus to the new eligibility solution, maintaining unique identifiers and accurate person matching.</t>
  </si>
  <si>
    <t>CF46</t>
  </si>
  <si>
    <t xml:space="preserve"> The Solution shall identify and mitigate impacts to current eligibility during system conversion using clear business processes across eligibility programs.</t>
  </si>
  <si>
    <t>Our proposed solution’s conversion process includes benefit match batches and comments for mismatches, supporting identification and mitigation of eligibility impacts during transition.</t>
  </si>
  <si>
    <t>CF47</t>
  </si>
  <si>
    <t>Technical Architecture</t>
  </si>
  <si>
    <t>The solution shall include the addition of new services as required, such as the service to communicate with the Federal Data Services Hub.</t>
  </si>
  <si>
    <t>Our proposed solution supports the addition of new services, including communication with the Federal Data Services Hub, through its modular integration framework.</t>
  </si>
  <si>
    <t>CF48</t>
  </si>
  <si>
    <t>The solution shall provide a web-browser based front-end to support end user functionality.</t>
  </si>
  <si>
    <t>Our proposed solution provides a web-based front end for both Worker Portal and Self-Service Portal, accessible on all major browsers.</t>
  </si>
  <si>
    <t>CF50</t>
  </si>
  <si>
    <t xml:space="preserve">The solution shall establish the training environment for the new system that includes synthetic data. </t>
  </si>
  <si>
    <t>Our proposed solution provisions a dedicated training environment with synthetic data through our CaseCopy tool for hands-on learning and testing.</t>
  </si>
  <si>
    <t>CF51</t>
  </si>
  <si>
    <t>The Contractor shall use the state's tool for deidentifying data in lower environments using the state's tool.</t>
  </si>
  <si>
    <t>Our proposed solution supports use of state-provided tools for deidentifying data in lower environments, protecting privacy and supporting compliance.</t>
  </si>
  <si>
    <t>CF52</t>
  </si>
  <si>
    <t>The Contractor shall periodically refresh environments coordinating with MMIS.</t>
  </si>
  <si>
    <t>Our proposed solution supports periodic environment refreshes and shall coordinate with MMIS for data reconciliation and integration.</t>
  </si>
  <si>
    <t>CF53</t>
  </si>
  <si>
    <t xml:space="preserve">The Solution shall provide the following environments, with full-sized datasets as necessary:
• Development
• QA Testing
• UAT 
• Training
• Pre-Production
• Production
</t>
  </si>
  <si>
    <t>Our proposed solution provisions all required environments—Development, QA, UAT, Training, Pre-Production, and Production—with full-sized datasets as needed for each environment.</t>
  </si>
  <si>
    <t>CF54</t>
  </si>
  <si>
    <r>
      <t xml:space="preserve">The Solution shall integrate with the AHCCCS </t>
    </r>
    <r>
      <rPr>
        <strike/>
        <sz val="10"/>
        <color rgb="FFFF0000"/>
        <rFont val="Aptos Narrow"/>
        <family val="2"/>
        <scheme val="minor"/>
      </rPr>
      <t xml:space="preserve"> </t>
    </r>
    <r>
      <rPr>
        <sz val="10"/>
        <color rgb="FF000000"/>
        <rFont val="Aptos Narrow"/>
        <family val="2"/>
        <scheme val="minor"/>
      </rPr>
      <t>testing tool to support automated testing.</t>
    </r>
  </si>
  <si>
    <t>Our proposed solution supports integration with automated testing tools, and can be configured to work with AHCCCS’s preferred testing platform.</t>
  </si>
  <si>
    <t>CF55</t>
  </si>
  <si>
    <t xml:space="preserve">The Solution shall provide a training environment that supports both onsite and remote training. </t>
  </si>
  <si>
    <t>Our proposed solution’s training environment supports both onsite and remote training, following state security controls for access to system features and synthetic data.</t>
  </si>
  <si>
    <t>CF56</t>
  </si>
  <si>
    <t xml:space="preserve">The Solution shall support an automated promotion process to promote configuration changes from one environment to another. </t>
  </si>
  <si>
    <t>Our proposed solution uses automated build and deployment scripts (e.g., Bamboo) to promote configuration and code changes across environments.</t>
  </si>
  <si>
    <t>CF57</t>
  </si>
  <si>
    <t>The Solution shall provide the capability to scale environments up and down as project needs dictate upon approval from AHCCCS.</t>
  </si>
  <si>
    <t>Our proposed solution’s infrastructure, powered by Azure is scalable, allowing environments to be adjusted for CPU, memory, and storage as project needs change.</t>
  </si>
  <si>
    <t>User Dashboard</t>
  </si>
  <si>
    <t xml:space="preserve">The solution shall provide quick access to the following, as applicable: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
  </si>
  <si>
    <t>Our proposed solution’s dashboard and case search screens provide quick access to application status, application history, premium/copay info, renewals, appointments, messages, RFIs, account management, authorized representative options, and print forms.</t>
  </si>
  <si>
    <t>CF59</t>
  </si>
  <si>
    <t>The solution must support common bi-directional interface modalities including generic web services or APIs</t>
  </si>
  <si>
    <t>Our proposed solution supports bi-directional integration using web services and APIs, enabling data exchange with external systems and partners.</t>
  </si>
  <si>
    <t>Total 58</t>
  </si>
  <si>
    <t xml:space="preserve">Renewals &amp; Changes </t>
  </si>
  <si>
    <t>RC01</t>
  </si>
  <si>
    <t>Add program to existing case</t>
  </si>
  <si>
    <t xml:space="preserve">The Solution shall be dynamic and flexible to support information submission based on individual program requirements.  </t>
  </si>
  <si>
    <t xml:space="preserve">Our proposed solution supports the ability to provide new information based on individual programs that are added to an existing case. Only the relevant information unique to that program is requested, streamlining the process for both caseworkers and clients. </t>
  </si>
  <si>
    <t>RC02</t>
  </si>
  <si>
    <t>Calculate</t>
  </si>
  <si>
    <t>The solution Shall have a rules engine that supports continued eligibility for renewals or when a change has been reported.</t>
  </si>
  <si>
    <t>Our proposed solution supports this requirement by providing a configurable rules engine that ensures continued eligibility determinations for members during renewals and upon reported changes, in alignment with state policy and program requirements.</t>
  </si>
  <si>
    <t>RC03</t>
  </si>
  <si>
    <t>The Solution shall employ technologies that auto-process no response required (ex parte) using state-defined flexibilities.</t>
  </si>
  <si>
    <t>Our proposed solution  supports this requirement by using real-time services at intake and renewal process to automatically determine eligibility and process benefits according to state policy and program guidelines.</t>
  </si>
  <si>
    <t>RC04</t>
  </si>
  <si>
    <t>The Solution shall support eligibility rules for renewals  including verification and reasonable compatibility rules when updated information is received about a customer. It shall use the new information obtained and will compare to the information from the prior application.</t>
  </si>
  <si>
    <t>Our proposed solution  supports this requirement by using real-time services at intake and renewal process which includes verification and reasonable compatibility rules.</t>
  </si>
  <si>
    <t>RC05</t>
  </si>
  <si>
    <t xml:space="preserve">The Solution shall support systematic approval (including resetting eligibility dates and sending appropriate notifications) for renewals when there are no changes or verified changes that result in the customer still being eligible for Medicaid programs per policy rules. </t>
  </si>
  <si>
    <t>Our proposed solution fully supports this requirement by systematically approving renewals when there are no changes or verified changes to eligibility, automatically resetting eligibility dates and sending notifications in accordance with policy rules.</t>
  </si>
  <si>
    <t>RC06</t>
  </si>
  <si>
    <t>The Solution shall generate appropriate notices types with automated due dates for customer response.</t>
  </si>
  <si>
    <t>Our proposed solution generates appropriate and required Notices based on the case transaction and case/benefits details, with appropriate due dates.</t>
  </si>
  <si>
    <t>RC07</t>
  </si>
  <si>
    <t>The Solution shall automatically suspend eligibility or adjust benefits accordingly and generate an appropriate notice in the event that verification is not received or cannot be validated during the renewal or redetermination process, in accordance with program regulations.</t>
  </si>
  <si>
    <t>Our proposed solution supports this requirement by automatically suspending eligibility or adjusting benefits when verification is not received or cannot be validated during renewal or redetermination. The system also generates and sends appropriate notices in line with program regulations.</t>
  </si>
  <si>
    <t>RC08</t>
  </si>
  <si>
    <t xml:space="preserve">The Solution shall support eligibility rules for renewals  for MAGI Medicaid  when customers provide requested information within 90 days following the disenrollment.  </t>
  </si>
  <si>
    <t>Our proposed solution fully supports MAGI Medicaid renewal rules by automatically reinstating eligibility when customers submit the requested information meeting eligibility criteria within 90 days of disenrollment. The system tracks disenrollment dates, monitors outstanding verifications, and, upon timely receipt of required information, seamlessly processes runs eligibility rules for renewals in compliance with the 90-day reactivation window, ensuring eligible individuals retain continuous coverage without the need to reapply.</t>
  </si>
  <si>
    <t>RC09</t>
  </si>
  <si>
    <t>The solution shall support multiple methods for the renewal reminders, such as email, text messaging, printed notices, or other proactive communication technologies.</t>
  </si>
  <si>
    <t>Our proposed solution delivers renewal reminders through a range of configurable channels, including email, text messaging, printed notices, enabling timely, tailored outreach to meet diverse customer preferences and increase renewal response rates. All communication methods are tracked and managed centrally, ensuring no customer misses critical renewal deadlines.</t>
  </si>
  <si>
    <t>RC10</t>
  </si>
  <si>
    <r>
      <t>The Solution shall initiate the renewal process using the</t>
    </r>
    <r>
      <rPr>
        <strike/>
        <sz val="10"/>
        <color rgb="FF000000"/>
        <rFont val="Aptos Narrow"/>
        <family val="2"/>
        <scheme val="minor"/>
      </rPr>
      <t xml:space="preserve"> </t>
    </r>
    <r>
      <rPr>
        <sz val="10"/>
        <rFont val="Aptos Narrow"/>
        <family val="2"/>
        <scheme val="minor"/>
      </rPr>
      <t xml:space="preserve">known </t>
    </r>
    <r>
      <rPr>
        <sz val="10"/>
        <color rgb="FF000000"/>
        <rFont val="Aptos Narrow"/>
        <family val="2"/>
        <scheme val="minor"/>
      </rPr>
      <t xml:space="preserve">data in the application/case to prepopulate any correspondence to customer. </t>
    </r>
  </si>
  <si>
    <t>Our proposed solution supports renewals initiation process, using available data in the system to pre-populate any correspondence. We also send a pre-populated Standard Renewal form as part of the renewal process, which includes the case/Individuals details for review before submitting renewals applications in the system.</t>
  </si>
  <si>
    <t>RC11</t>
  </si>
  <si>
    <t xml:space="preserve">The Solution shall allow a customer to provide new information and report changes at any time. </t>
  </si>
  <si>
    <t>Our proposed solution supports all case transactions including intakes and case changes at any time.</t>
  </si>
  <si>
    <t>RC12</t>
  </si>
  <si>
    <r>
      <t>The solution shall support the SSI Cash</t>
    </r>
    <r>
      <rPr>
        <sz val="10"/>
        <color rgb="FFFF0000"/>
        <rFont val="Aptos Narrow"/>
        <family val="2"/>
        <scheme val="minor"/>
      </rPr>
      <t xml:space="preserve"> </t>
    </r>
    <r>
      <rPr>
        <sz val="10"/>
        <rFont val="Aptos Narrow"/>
        <family val="2"/>
        <scheme val="minor"/>
      </rPr>
      <t xml:space="preserve">auto redetermination renewal process. </t>
    </r>
  </si>
  <si>
    <t>Our proposed solution provides the ability to auto renew Applicants if they have an ongoing/open Supplemental Security Income spans or they are eligible for Supplemental Security Income benefits.</t>
  </si>
  <si>
    <t>RC13</t>
  </si>
  <si>
    <r>
      <t xml:space="preserve">The Solution shall support rules for Medicaid Deemed Newborn coverage including rules for redetermination when a deemed newborn turns age one, initiating contact with the customer </t>
    </r>
    <r>
      <rPr>
        <sz val="10"/>
        <rFont val="Aptos Narrow"/>
        <family val="2"/>
        <scheme val="minor"/>
      </rPr>
      <t>when missing information</t>
    </r>
    <r>
      <rPr>
        <sz val="10"/>
        <color rgb="FF000000"/>
        <rFont val="Aptos Narrow"/>
        <family val="2"/>
        <scheme val="minor"/>
      </rPr>
      <t>, eligibility determination, notifications, and closure for non-compliance.</t>
    </r>
  </si>
  <si>
    <t>Our proposed solution addresses Medicaid Deemed Newborn coverage requirements by automating eligibility rules for initial enrollment and timely redetermination when a deemed newborn turns one. The system initiates proactive outreach to gather missing information, supports accurate eligibility assessments, delivers clear notifications for required actions, and enforces closures for non-compliance, ensuring all processes are streamlined, policy-aligned, and thoroughly documented for audit and reporting.</t>
  </si>
  <si>
    <t>RC14</t>
  </si>
  <si>
    <t>Report a Change</t>
  </si>
  <si>
    <t>The Solution shall support change processing and eligibility recalculation on any information obtained.</t>
  </si>
  <si>
    <t>Our proposed solution processes reported changes and recalculates eligibility in real time, updating benefits and case status as needed.</t>
  </si>
  <si>
    <t>RC15</t>
  </si>
  <si>
    <t>The Solution shall authenticate any address modification utilizing data sourced from USPS and UPS.</t>
  </si>
  <si>
    <t>Our proposed solution verifies and authenticates address changes using data sourced from UPS and USPS for validation and standardization.</t>
  </si>
  <si>
    <t>RC16</t>
  </si>
  <si>
    <t>The solution shall verify changes, and if Medicaid eligibility continues, the system must approve continued eligibility, reset renewal dates per program rules, and produce the appropriate notice.</t>
  </si>
  <si>
    <t>Our proposed solution verifies changes submitted through various applications like Self Service Portals, Provider Portals, and Worker Portals. Based on the change submitted, if there is no change in benefits, eligibility continues. The system approves continued eligibility, reset renewal dates per program rules, and produces the appropriate notice.</t>
  </si>
  <si>
    <t>RC17</t>
  </si>
  <si>
    <r>
      <t>The solution shall allow the state worker to determine eligibility based on the state-defined</t>
    </r>
    <r>
      <rPr>
        <sz val="10"/>
        <rFont val="Aptos Narrow"/>
        <family val="2"/>
        <scheme val="minor"/>
      </rPr>
      <t xml:space="preserve"> business rules</t>
    </r>
    <r>
      <rPr>
        <sz val="10"/>
        <color rgb="FF000000"/>
        <rFont val="Aptos Narrow"/>
        <family val="2"/>
        <scheme val="minor"/>
      </rPr>
      <t xml:space="preserve">. </t>
    </r>
  </si>
  <si>
    <t>Our proposed solution allows workers to evaluate and determine eligibility based on the latest state-defined business rules and policies</t>
  </si>
  <si>
    <t>RC18</t>
  </si>
  <si>
    <t xml:space="preserve">The Solution shall allow the state worker to update the customer information on a case when the information is received. </t>
  </si>
  <si>
    <t xml:space="preserve">Our proposed solution allows workers to update customer information through tasks, scanned document,  or customer service interactions. </t>
  </si>
  <si>
    <t>Total 18</t>
  </si>
  <si>
    <t xml:space="preserve"> Eligibility Determinations</t>
  </si>
  <si>
    <t>ED01</t>
  </si>
  <si>
    <t>The solution shall have a rules repository and engine that will allow Administrator management to flexibly manage rules changes as they are required.</t>
  </si>
  <si>
    <t xml:space="preserve">Our proposed solution supports authorized user-configurable eligibility rules. The system stores eligibility business rules in the rules engine and uses them to determine eligibility levels and certification periods. </t>
  </si>
  <si>
    <t>ED02</t>
  </si>
  <si>
    <t xml:space="preserve">The solution shall have a rules engine that uses AHCCCS program policy to cascade through all available programs and determine eligibility. </t>
  </si>
  <si>
    <t>Our proposed solution leverages a powerful, flexible rules engine powered by Corticon that is configured to adhere to all AHCCCS program policies. It automatically evaluates applicants by sequentially applying the eligibility criteria for each Medicaid program, beginning with the program that offers the highest level of benefit. This cascading process ensures every individual is thoroughly considered for all applicable programs, maximizing coverage and prioritizing optimal outcomes for applicants.</t>
  </si>
  <si>
    <t>ED03</t>
  </si>
  <si>
    <t>The solution shall support the capability to calculate premium amounts for  KidsCare and Freedom to Work  programs.</t>
  </si>
  <si>
    <t>Our proposed solution is equipped with a flexible, policy-driven calculation engine specifically designed to determine premium amounts for specialized programs such as KidsCare and Freedom to Work. The system automatically applies the latest program-specific rules, FPL-based income thresholds, and household composition factors to ensure accurate premium calculations for each applicant. With built-in configurability, the engine can be easily updated to reflect changes in state policies or program parameters, delivering consistent and compliant premium determinations across both programs.</t>
  </si>
  <si>
    <t>ED04</t>
  </si>
  <si>
    <t>The solution shall  include a rules repository for Administrators to manage Authoritative Reference and User-Friendly Policy rules according to documented agency policy in structured English.</t>
  </si>
  <si>
    <t>Our proposed solution leverages Corticon’s centralized rules repository, enabling Administrators to easily manage both Authoritative Reference and User-Friendly Policy rules in structured English, fully aligned with agency policies. With an intuitive interface, non-technical users can create, update, and validate rules for clarity and compliance, ensuring rapid policy changes are reflected in operations and both regulatory rigor and user accessibility are maintained.</t>
  </si>
  <si>
    <t>ED05</t>
  </si>
  <si>
    <t>The solution shall assign the appropriate Medical assistance eligibility key code for transmission of the enrollment event to PMMIS.</t>
  </si>
  <si>
    <t>Our proposed solution is designed to assign the appropriate Medical Assistance eligibility key code based on the applicant’s evaluated eligibility results. Upon determination, the system transmits the correct key code, mapped according to agency policy and program rules, as part of the enrollment event file to PMMIS, ensuring accurate, efficient, and compliant enrollment communication and downstream processing.</t>
  </si>
  <si>
    <t>ED06</t>
  </si>
  <si>
    <t xml:space="preserve">The solution shall allow conditional eligibility for applicants otherwise eligible for Medicaid pending verification of U.S. citizenship and qualified alien status. They will be determined conditionally eligible, which allows for 90 days of eligibility. </t>
  </si>
  <si>
    <t>Our proposed solution implements conditional eligibility by automatically flagging Medicaid applicants who meet all requirements except verified U.S. citizenship or qualified alien status. Once flagged, the system assigns a conditional status, initiates a 90-day eligibility period, and tracks outstanding verifications in real time. Integrated workflow tools prompt both applicants and caseworkers to submit and process documentation within the 90-day window. If verification is received within this period, the solution seamlessly transitions the applicant to ongoing eligibility; if not, it systematically terminates benefits in accordance with agency rules—ensuring compliance while minimizing administrative burden and providing uninterrupted access for eligible individuals.</t>
  </si>
  <si>
    <t>ED07</t>
  </si>
  <si>
    <t>The solution shall support advance notice of adverse action and adequate notice rules.</t>
  </si>
  <si>
    <t>Our proposed solution fully supports advance notice of adverse action and adequate notice rules by automatically generating timely, compliant notifications whenever eligibility, benefits, or coverage changes are identified. These notices are tailored to meet regulatory standards, ensuring recipients are informed of the reason for the action, the effective date, their rights, and appeal procedures. Configurable workflows ensure all notices are delivered within mandated timeframes via preferred communication channels, providing transparency, protecting due process, and reducing administrative errors.</t>
  </si>
  <si>
    <t>ED08</t>
  </si>
  <si>
    <t>Rules Engine</t>
  </si>
  <si>
    <t>The Solution shall have the rules based capability to dynamically ingest/collect data elements based on the program.</t>
  </si>
  <si>
    <t>Our proposed solution features a robust, rules-driven engine that dynamically ingests and collects data elements tailored to specific program requirements. As applicants move through the system, program-specific business rules automatically determine which data fields are needed, prompting for only the necessary information. This flexible capability streamlines the application process, improves data quality, and ensures compliance across multiple programs by adapting in real time to policy changes or new program criteria—all with minimal administrative intervention.</t>
  </si>
  <si>
    <t>ED09</t>
  </si>
  <si>
    <t>The Solution shall have the capability to automatically  enforce entry of mandatory data elements based on the programs rules.</t>
  </si>
  <si>
    <t>Our solution automatically enforces entry of mandatory data elements by configuring program-specific rules, ensuring all required fields are completed before submission. This minimizes errors, supports compliance, and streamlines data collection.</t>
  </si>
  <si>
    <t>ED10</t>
  </si>
  <si>
    <t>The Solution shall have the capability to automatically enforce entry of conditionally mandatory data elements based on data entered and applied program.</t>
  </si>
  <si>
    <t>Our solution dynamically enforces entry of conditionally mandatory data elements by applying real-time logic based on the data entered and the selected program, ensuring all required fields are completed according to specific program needs.</t>
  </si>
  <si>
    <t>ED11</t>
  </si>
  <si>
    <t>The Solutions hall have the capability to automatically ingest/collect additional data based on the data entered based on applied program rules.</t>
  </si>
  <si>
    <t>Our proposed solution supports retro eligibility processing with user-configurable rules. The system generates required notices, applies verification for retro months, and can run eligibility for retroactive periods on closed cases as needed.</t>
  </si>
  <si>
    <t xml:space="preserve">0 - Response does not meet the requirement thus 0 </t>
  </si>
  <si>
    <t>ED12</t>
  </si>
  <si>
    <t>The Solution shall have the rules based capability to dynamically ingest/collect optional data elements based on the program applied.</t>
  </si>
  <si>
    <t>Our proposed solution applies user-configurable rules for FES applications, including notification, verification, and eligibility testing for emergency services, following AHCCCS policy.</t>
  </si>
  <si>
    <t>ED13</t>
  </si>
  <si>
    <t xml:space="preserve">The solution shall have the capability to implement a user-configurable rules engine to identify attributes defined by AHCCCS that influence eligibility program determinations. Those attributes include, but are not limited to:
•	Pregnancy
•	Age
•	Date of death
•	Incarceration
•	Disability 
•	Citizenship
•	Tax filing status
•	Tax Household
•	Household Composition (Included and excluded)
•	Household Relationship
•	Absent Parent
•	Other Health Insurance requirements (Minimum Essential Coverage) 
•	Institutional status
•	Native American Status
•	Third Party Liability (TPL)
•	Identification
•	Immigration Status
•	State Residency
•	Social Security Numbers (SSN)
•	Legal Guardian
•	Duplicate aid
•	Income (Included and excluded)
•	Asset(s) (Transfers, countable, excluded, calculating Fair Market Value) 
</t>
  </si>
  <si>
    <t>Our proposed solution supports rules for reopening closed cases automatically when the individual responds or reapplies before their close date, in line with program policy.</t>
  </si>
  <si>
    <t>ED14</t>
  </si>
  <si>
    <t>The Solution shall provide the capability to implement user-configurable rules that evaluates the renewal process in accordance with AHCCCS program policy, including, but not limited to, the following functionalities:
•	Automated renewal criteria 
•	Execution of bulk auto-renewals 
•	Alignment of redetermination date specifications
•	Prefilling redetermination packet requirements
•	Due Date
•	Verification requirements
•	Screen queuing 
•	Notification requirements</t>
  </si>
  <si>
    <t>Our proposed solution supports configuration of mass update batch jobs, allowing the system to process COLA, SSA, SSI, and FPL changes as specified by AHCCCS, with audit and eligibility recalculation as needed.</t>
  </si>
  <si>
    <t>ED15</t>
  </si>
  <si>
    <t>The Solution shall have the capability to apply configurable rules for change in retro benefit period per program policy.</t>
  </si>
  <si>
    <t>Our proposed solution’s rules engine supports eligibility start date calculation, application status determination, reopening closed applications, and tracking application disposition, all configurable to AHCCCS policy.</t>
  </si>
  <si>
    <t>ED16</t>
  </si>
  <si>
    <t>The Solution shall have the capability to apply configurable rules on Federal Poverty Level (FPL) and Federal Benefit Rate (FBR) changes per program policy.</t>
  </si>
  <si>
    <t>Our proposed solution generates advance closure notices and sets adequate notice periods according to program and notice type, using configurable rules.</t>
  </si>
  <si>
    <t>ED17</t>
  </si>
  <si>
    <t>The Solution shall have the capability to dynamically change the screen queuing based on the user role per program policy.</t>
  </si>
  <si>
    <t>Our proposed solution uses configurable reference tables to set the allowed days for rescinding a case after a negative action. The system can automatically reopen cases within the permitted timeframe, supporting compliance with program policy.</t>
  </si>
  <si>
    <t>ED18</t>
  </si>
  <si>
    <t>The Solution shall have the capability to apply configurable rules queuing of screens based on the program rules.</t>
  </si>
  <si>
    <t>Our proposed solution automates eligibility determination after verification due dates, approving programs with pending verification when allowed, or denying applications if verification is not provided, as specified by AHCCCS.</t>
  </si>
  <si>
    <t>ED19</t>
  </si>
  <si>
    <t>The Solution shall have the capability to dynamically add only required screens if additional program is being requested.</t>
  </si>
  <si>
    <t>Our proposed solution reviews eligibility for all programs an applicant may qualify for and applies program hierarchy rules to assign the highest benefit level first. When an applicant is eligible for more than one program, the system uses built-in logic to handle transitions or overlaps, following AHCCCS policy. Program assignments and changes are tracked in the case record.</t>
  </si>
  <si>
    <t>ED20</t>
  </si>
  <si>
    <t>The Solution shall have the capability to automatically add or remove screens based on program rules.</t>
  </si>
  <si>
    <t>Our proposed solution supports automated eligibility determination for all programs, applying configurable rules to each case and updating eligibility status as needed.</t>
  </si>
  <si>
    <t>ED21</t>
  </si>
  <si>
    <t>The Solution shall have the capability to provide customers a re-screen of eligibility for health care programs when they are no longer eligible for their current coverage.</t>
  </si>
  <si>
    <t>Our proposed solution evaluates and assigns the correct aid code during eligibility determination, using configurable program rules to support accurate enrollment and reporting.</t>
  </si>
  <si>
    <t>ED22</t>
  </si>
  <si>
    <t>The solution shall apply established user configurable rules to generate correspondences at multiple levels, including individual and case levels, related to approvals, changes, discontinuances, denials, and redeterminations/renewals in accordance with program policies.</t>
  </si>
  <si>
    <t>Our proposed solution supports multi-tenant operation, either by isolating data with tenant identifiers in a shared engine or by deploying separate engine instances for each tenant, as required by AHCCCS.</t>
  </si>
  <si>
    <t>ED23</t>
  </si>
  <si>
    <t>The Solution shall have the capability to process eligibility for automatic Medicaid eligibility.</t>
  </si>
  <si>
    <t>Our proposed solution supports automated eligibility processing for Medicaid, including real-time and batch renewals, so applicants who continue to meet requirements are approved without manual intervention.</t>
  </si>
  <si>
    <t>ED24</t>
  </si>
  <si>
    <t xml:space="preserve">The Solution shall provide functionality to implement user-configurable rules for the evaluation of the retro eligibility processes. The evaluation criteria shall include, but not be limited to, the following:
•	Noticing requirements for retro eligibility.
•	Applying appropriate verification for retro month data.
•	Running eligibility for retro months on a closed case.
</t>
  </si>
  <si>
    <t>ED25</t>
  </si>
  <si>
    <t xml:space="preserve">The Solution shall be capable of applying user-configurable rules for Federal Emergency Service (FES) applications in accordance with AHCCCS policy. The criteria should include, but not be limited to, the following:
•	Notification and appropriate data 
•	Verification of emergency applications
•	Testing emergency requirements </t>
  </si>
  <si>
    <t>ED26</t>
  </si>
  <si>
    <t>The Solution shall have the capability to apply configurable rules for reopening a closed case per program policy.</t>
  </si>
  <si>
    <t>ED27</t>
  </si>
  <si>
    <t>The Solution shall provide the capability to implement user-configurable rules for the evaluation of specific mass batch updates, guided by criteria specified by AHCCCS. These criteria may include, but are not limited to, Cost of Living Adjustment (COLA) modifications, increases in Social Security Administration (SSA) and Supplemental Security Income (SSI) disbursements, and adjustments to the Federal Poverty Level.</t>
  </si>
  <si>
    <t>ED28</t>
  </si>
  <si>
    <t>The solution must possess the capability to apply user- configurable rules for applications in accordance with AHCCCS policies, including but not limited to, the listed criteria:
•	Determine eligibility start dates based on the application date
•	Determining the status of an application
•	Reopening a closed application
•	Application disposition
•	Application Status</t>
  </si>
  <si>
    <t>ED29</t>
  </si>
  <si>
    <t>The Solution shall have the capability and configurable rules for notice of adverse action.</t>
  </si>
  <si>
    <t>ED30</t>
  </si>
  <si>
    <t xml:space="preserve">The Solution shall have the capability to apply configurable rules for the number of days after a negative action to rescind the case based on the program policy. </t>
  </si>
  <si>
    <t>ED31</t>
  </si>
  <si>
    <t>The Solution must possess the capability to implement user-configurable criteria to facilitate an automated eligibility determination procedure after the verification due date established by AHCCCS. The criteria for this procedure shall include, but are not limited to, the following:
•	Approving programs with pending verification
•	Deny applications if verification is not provided</t>
  </si>
  <si>
    <t>ED32</t>
  </si>
  <si>
    <t>The Solution shall have the capability to apply the rules for all eligibility determinations from the highest level of benefits to lowest level of benefits per program policy.</t>
  </si>
  <si>
    <t>ED33</t>
  </si>
  <si>
    <t>The Solution shall have the capability to apply configurable rules for automatic eligibility per program policy.</t>
  </si>
  <si>
    <t>ED34</t>
  </si>
  <si>
    <t>The Solution shall have the capability to apply configurable  rules to determine eligibility aid code per program policy.</t>
  </si>
  <si>
    <t>ED35</t>
  </si>
  <si>
    <t>The Solution shall allow multiple tenants by either a single engine shared across all tenants, where data is isolated using tenant identifiers, or a separate engine instance for each tenant.</t>
  </si>
  <si>
    <t>Total 35</t>
  </si>
  <si>
    <t>R01</t>
  </si>
  <si>
    <t>Report Management</t>
  </si>
  <si>
    <t>The Solution shall include version control for all reports.</t>
  </si>
  <si>
    <t>Our proposed solution keeps reporting assets (reports, ETL jobs, SQL etc.) under source control. Each promotion captures diffs, author, and commit notes; when needed, rendered outputs (PDF/CSV) are checked in to preserve “as‑sent” snapshots for audit.</t>
  </si>
  <si>
    <t>R02</t>
  </si>
  <si>
    <t xml:space="preserve">The solution shall provide data mining tools that can provide real time data. </t>
  </si>
  <si>
    <t>Our proposed solution maintains dashboards that can run live queries directly against the operational database for up‑to‑the‑moment metrics (e.g., today’s application submissions, RFIs opened/closed). Where latency matters, extracts are scheduled more frequently to present near‑real‑time views.</t>
  </si>
  <si>
    <t>R03</t>
  </si>
  <si>
    <t xml:space="preserve">The solution shall provide data mining tools with flexible parameters which support the ability to build and save queries for re-use. </t>
  </si>
  <si>
    <t>Our proposed solution allows report builders to use parameterized filters (program, geography, date range, case status) and publish them as reusable views; users can save “my view” presets to return with the same filters and layout.</t>
  </si>
  <si>
    <t>R04</t>
  </si>
  <si>
    <t xml:space="preserve">The solution shall provide data mining tools that provide flexible outputs JSON, Excel, XML, CSV, and text. </t>
  </si>
  <si>
    <t>Our proposed solution includes dashboards with export options: analysts pull CSV for ad‑hoc pivoting, program teams take Excel, integration partners consume JSON/XML via secure endpoints, and batch jobs write text/CSV to shared locations.</t>
  </si>
  <si>
    <t>R05</t>
  </si>
  <si>
    <t>The Solution shall provide the functionality for customizable reports that can be sent securely to internal and external recipients based on roles based permissions.</t>
  </si>
  <si>
    <t>Our proposed solution allows authors to publish customizable reports to role‑gated folders. It distributes workbooks via secure links or scheduled email subscriptions that embed views or attach PDFs, restricted by the recipient’s role.</t>
  </si>
  <si>
    <t>R06</t>
  </si>
  <si>
    <t xml:space="preserve">The Solution shall provide the capability for reports to be accessed  via secure links that are available through multiple methods based on roles based permissions. </t>
  </si>
  <si>
    <t>Our proposed solution allows users to land on a role‑aware homepage, with the links reflecting projects they can access. Clicking a link renders the view with row‑level security applied, so staff only see records they are authorized to view.</t>
  </si>
  <si>
    <t>R07</t>
  </si>
  <si>
    <t xml:space="preserve">The Solution shall provide the ability to access reports through a variety of delivery methods. </t>
  </si>
  <si>
    <t>Our proposed solution allows users to view dashboards in‑portal, subscribe to scheduled emails, or export slices to PDF/PPT for briefings. Operations teams receive nightly CSV drops to a secure repository for further processing.</t>
  </si>
  <si>
    <t>R08</t>
  </si>
  <si>
    <t xml:space="preserve">The Solution shall provide reporting functionality that is configurable based on roles based permissions including the ability to create, modify, save, schedule and publish. </t>
  </si>
  <si>
    <t>Our proposed solution provides reporting functionality that is configurable based on roles - developer roles create and schedule; business owners can adjust filters and save shared views; consumers read‑only. All actions (publish, schedule changes) are logged with timestamps and actor IDs.</t>
  </si>
  <si>
    <t>R09</t>
  </si>
  <si>
    <t>The Solution shall provide a printer-friendly version of reports for printing.</t>
  </si>
  <si>
    <t>Our proposed solution's dashboards ship with print layouts; complex visuals auto‑paginate to standard paper sizes, and an “Export to PDF” option applies report‑specific header/footer and legend settings.</t>
  </si>
  <si>
    <t>R10</t>
  </si>
  <si>
    <t>The Solution shall allow users to view population-based dashboard reports without selecting a specific customer record.</t>
  </si>
  <si>
    <t>Our proposed solution's program scorecards present aggregate measures (enrollment by program, renewal completion, churn) with drill‑downs to cohorts (county, age bands, program).</t>
  </si>
  <si>
    <t>R11</t>
  </si>
  <si>
    <t xml:space="preserve">The Solution shall provide the ability to de-identify data when requested or required. </t>
  </si>
  <si>
    <t>Our proposed solution's masking layer swaps direct identifiers with tokens for analytics views. For mixed datasets, sensitive fields are dropped or hashed, and a policy tag on the data source signals de‑identified status to downstream reports.</t>
  </si>
  <si>
    <t>R12</t>
  </si>
  <si>
    <t xml:space="preserve">The Solution shall provide functionality to configure predefined time limits and data set limits for report generation. 
</t>
  </si>
  <si>
    <t>Our proposed solution's long‑running queries are throttled via SQL resource governor; extract refresh windows are capped. Dashboards with heavy joins include “max date range” guardrails to keep interactions responsive.</t>
  </si>
  <si>
    <t>R13</t>
  </si>
  <si>
    <t>The Solution shall notify users of the estimated time required  and/or data set limits to run a report if it exceeds a predefined time limit and data limits.</t>
  </si>
  <si>
    <t>When a filter selection predicts a heavy run, users see a banner with an estimated runtime and suggested narrower filters; oversized requests can be redirected to an offline extract delivered by subscription.</t>
  </si>
  <si>
    <t>R14</t>
  </si>
  <si>
    <t>The Solution shall provide the functionality to schedule the production of reports.</t>
  </si>
  <si>
    <t>Our proposed solution's reporting includes nightly jobs that refresh reports off‑hours; compliance packages (e.g., monthly enrollment by program) are scheduled on period close and dropped to secure folders and distribution lists automatically.</t>
  </si>
  <si>
    <t>R15</t>
  </si>
  <si>
    <t>The Solution shall provide a mechanism to archive reports.</t>
  </si>
  <si>
    <t>Our proposed solution allows obsolete or superseded dashboards to be moved to an “Archive” project with restricted access; exports of key regulatory submissions are stored alongside their data snapshots for reproducibility.</t>
  </si>
  <si>
    <t>R16</t>
  </si>
  <si>
    <t xml:space="preserve">The Solution shall provide a mechanism to configure how many versions of a particular report to keep online.  </t>
  </si>
  <si>
    <t>Our proposed solution maintains a rolling count of workbook versions; older versions are retained offline in the source control repo with tags marking release numbers and business approvals.</t>
  </si>
  <si>
    <t>R17</t>
  </si>
  <si>
    <t xml:space="preserve">The Solution shall track meta data to identify criteria of a report. </t>
  </si>
  <si>
    <t>Our proposed solution incorporates robust metadata management to automatically capture, track, and organize key report criteria. This capability ensures every report is easily identifiable, searchable, and governed throughout its lifecycle, enabling enhanced traceability, audit readiness, and efficient access to actionable insights.</t>
  </si>
  <si>
    <t>R18</t>
  </si>
  <si>
    <t xml:space="preserve">The Solution shall replicate all existing reports that are currently generated and published as defined by AHCCCS. .
</t>
  </si>
  <si>
    <t>We start with a report inventory and usage audit, rebuild high‑value reports in Power BI, validate against sample outputs, then retire duplicates. Where external formats are mandated, we match the original layout and measures exactly.</t>
  </si>
  <si>
    <t>R19</t>
  </si>
  <si>
    <t xml:space="preserve">The Solution shall provide the ability to sort and filter reporting data. </t>
  </si>
  <si>
    <t>Our proposed solution allows users to filter tables/charts by clicking values, use drop‑downs for common fields, and sort columns ascending/descending; combined filters cascade through linked visualizations.</t>
  </si>
  <si>
    <t>R20</t>
  </si>
  <si>
    <t>The Solution shall provide the ability to build reports that have filtering capabilities.</t>
  </si>
  <si>
    <t>Our proposed solution reports include standardized filter controls (time, geography, program, worker unit) and expose bookmarks so teams can save and share filtered variants relevant to their operations.</t>
  </si>
  <si>
    <t>R21</t>
  </si>
  <si>
    <t>The Solution shall provide the ability to accept a list of parameters which will be used in the creation of the data set e.g., list of names.</t>
  </si>
  <si>
    <t>Our proposed solution's parameter lists (e.g., a set of case IDs or worker teams) can be pasted into a control or loaded from files to drive targeted extracts and focused dashboard views.</t>
  </si>
  <si>
    <t>R22</t>
  </si>
  <si>
    <t>The Solution shall provide the option of saving the report parameters in order to re-run it another time.</t>
  </si>
  <si>
    <t>Our proposed solution enables users to save report parameters, allowing them to effortlessly re-run reports with the same criteria at any time. This feature streamlines repetitive analysis, improves efficiency, and ensures consistency in reporting across the organization.</t>
  </si>
  <si>
    <t>R23</t>
  </si>
  <si>
    <t>The Solution shall provide the ability to perform and present summary reporting such as calculations, unique count, average, etc.</t>
  </si>
  <si>
    <t>Our Power BI solution offers comprehensive summary reporting capabilities, enabling users to easily perform and present calculations such as totals, unique counts, averages, and other key metrics. This ensures quick access to actionable insights and supports informed decision-making across the organization.</t>
  </si>
  <si>
    <t>R24</t>
  </si>
  <si>
    <t>The Solution shall provide the ability to compare the data from one reporting period to another.</t>
  </si>
  <si>
    <t>Our Power BI solution delivers powerful capabilities for period-over-period analysis, enabling users to seamlessly compare data across different reporting periods. Built-in visualizations and analytical tools make it easy to identify trends, measure changes, and draw meaningful insights from historical and current data, supporting data-driven decision-making throughout the organization.</t>
  </si>
  <si>
    <t>R25</t>
  </si>
  <si>
    <t>The Solution shall provide the functionality to save a report, whose definition has been modified, under a new name as a new report.</t>
  </si>
  <si>
    <t>Our Power BI solution enables users to easily save modified reports under a new name, creating distinct versions without overwriting existing reports. This functionality supports efficient report customization, encourages knowledge sharing, and preserves the integrity of original analyses while empowering users to adapt reports to evolving business needs.</t>
  </si>
  <si>
    <t>R26</t>
  </si>
  <si>
    <t>The Solution shall allow  drill down in order to view more detailed information about a specific metric, where available.</t>
  </si>
  <si>
    <t>Our Power BI solution offers intuitive drill-down functionality, allowing users to explore and access detailed information behind specific metrics directly within reports. This capability empowers users to investigate underlying data, discover insights at various levels of granularity, and make more informed business decisions with ease.</t>
  </si>
  <si>
    <t>R27</t>
  </si>
  <si>
    <t xml:space="preserve">The Solution shall provide real time production data that is up to date as of the time of execution. </t>
  </si>
  <si>
    <t>Our proposed solution's operational dashboards connect live to the transactional store for current counts (e.g., tasks due today, RFIs outstanding). Extract‑based views are flagged “as of ” to reflect freshness.</t>
  </si>
  <si>
    <t>R28</t>
  </si>
  <si>
    <t>The Solution shall provide the capability to create reporting  dashboards.</t>
  </si>
  <si>
    <t>Our Power BI solution provides robust capabilities for creating customizable reporting dashboards (like Enrollment, Renewals, Case Actions, Notices, Worker Productivity). Users can consolidate key metrics, visualizations, and interactive filters into a single, easy-to-navigate interface, enabling quick monitoring of business performance and actionable insights at a glance.</t>
  </si>
  <si>
    <t>R29</t>
  </si>
  <si>
    <t>The Solution shall provide the capability to present data in a graphical map format.</t>
  </si>
  <si>
    <t>Our proposed solution includes geographic views render Arizona county maps shaded by enrollment or workload; clicking a county filters the dashboard and exposes sub‑charts by program or demographic.</t>
  </si>
  <si>
    <t>R30</t>
  </si>
  <si>
    <t>Operations Reports</t>
  </si>
  <si>
    <t xml:space="preserve">The Solution shall provide the capability to generate and display standard (“canned”) reports that  can be exported, but not customized.
</t>
  </si>
  <si>
    <t>Our proposed solution includes “canned” views that can be exported to PDF/Excel, while edits are restricted to report owners to protect approved layouts and metrics.</t>
  </si>
  <si>
    <t>R31</t>
  </si>
  <si>
    <t>Operations reports</t>
  </si>
  <si>
    <t xml:space="preserve">The Solution shall have the ability to report on application/case processing from initiation to final determination. 
</t>
  </si>
  <si>
    <t>Our proposed solution includes dashboards to track status transitions (submitted → RFI → worker action → authorized/closed) with SLA tiles and a breakdown by worker teams and regions.</t>
  </si>
  <si>
    <t>R32</t>
  </si>
  <si>
    <t>The Solution shall have the ability to report on eligibility factors and outcomes.</t>
  </si>
  <si>
    <t>Our Power BI solution offers robust reporting capabilities on both eligibility factors and outcomes. Users can easily configure and generate reports that analyze key eligibility criteria alongside corresponding outcomes, supporting comprehensive evaluation, compliance monitoring, and data-driven decision-making.</t>
  </si>
  <si>
    <t>R33</t>
  </si>
  <si>
    <t>The Solution shall have the ability to report on transactions.</t>
  </si>
  <si>
    <t>Our proposed reporting solution integrates with our application transaction logs (applications submitted, RFIs created, authorizations posted) to feed activity dashboards with filters for date, user, and program, used for operational monitoring and audit.</t>
  </si>
  <si>
    <t>R34</t>
  </si>
  <si>
    <t xml:space="preserve">The Solution shall provide the capability to report on all aspects of application and case processing. </t>
  </si>
  <si>
    <t>Our proposed solution contains a comprehensive “Case Operations” suite that aggregates intake, changes, renewals, notices, tasks, and audit events into a single workspace with links to deep‑dive views.</t>
  </si>
  <si>
    <t>R35</t>
  </si>
  <si>
    <t>System Reports</t>
  </si>
  <si>
    <t xml:space="preserve">The Solution shall provide the capability of receiving interface extracts and report discrepancies and, when possible, systematically make corrections. </t>
  </si>
  <si>
    <t>Our proposed solution includes interface health dashboards that read extract receipts, compare expected vs. Received records, show discrepancy queues, and where rules permit, flag auto‑correction candidates (e.g., stale addresses) for batch fix‑ups.</t>
  </si>
  <si>
    <t>R36</t>
  </si>
  <si>
    <t>The Solution shall provide comparison reports to capture and analyze program changes/improvements e.g., year-over-year, month-over-month, etc.</t>
  </si>
  <si>
    <t>Our Power BI-based reporting solution delivers dynamic comparison reports to effectively capture and analyze program changes and improvements over time, such as year-over-year or month-over-month trends (for e.g. enrollments, renewals, churn, notice volumes). This functionality empowers Medicaid program administrators and stakeholders to assess the impact of eligibility policy updates, process improvements, and outreach efforts with actionable, visually rich analytics.</t>
  </si>
  <si>
    <t>R37</t>
  </si>
  <si>
    <t xml:space="preserve">The Solution shall provide the ability to report and analyze system audits. </t>
  </si>
  <si>
    <t>Our Power BI solution enables comprehensive reporting and analysis of system audits. For example, users can review audit logs to compare access patterns by user role or analyze changes to eligibility records over time, helping quickly identify unusual activity and support compliance requirements.</t>
  </si>
  <si>
    <t>R38</t>
  </si>
  <si>
    <t>System Health Reports</t>
  </si>
  <si>
    <t xml:space="preserve">The Solution shall report on all batch update processes and provide at a minimum the following:  statistical updates, any system errors, and successful updates to application/ case data. </t>
  </si>
  <si>
    <t>Our Power BI solution integrates directly with the underlying batch process logs and transactional databases, enabling automated extraction, transformation, and updating of batch processing data into visually rich, easy-to-navigate dashboards.</t>
  </si>
  <si>
    <t>R39</t>
  </si>
  <si>
    <t>The Solution shall support automatic report generation on system critical failures.</t>
  </si>
  <si>
    <t>Our Power BI solution connects to system monitoring logs and error tracking services, enabling automatic generation of reports whenever a critical failure occurs. For instance, if the eligibility system goes down overnight, Power BI detects the logged failure event, immediately generates a report detailing the time, affected modules, and error specifics, and distributes it to IT and program leadership via automated email alerts. This ensures critical failures are documented and responded to in real-time without manual intervention.</t>
  </si>
  <si>
    <t>R40</t>
  </si>
  <si>
    <t>The Solution shall support automatic report generation on system peak and off peak system load.</t>
  </si>
  <si>
    <t>Our Power BI solution automatically collects and analyzes system performance logs to identify peak and off-peak load periods. For example, every day, Power BI aggregates CPU usage, transaction counts, and response times to create scheduled reports that clearly show when the system is most and least active. These reports are generated and distributed automatically—highlighting trends such as high user activity at month-end or low activity during overnight hours—so technical teams can proactively optimize scheduling, maintenance, and resource allocation.</t>
  </si>
  <si>
    <t>R41</t>
  </si>
  <si>
    <t>Federal Reports</t>
  </si>
  <si>
    <t xml:space="preserve">The Solution shall provide a mechanism to submit federal reports electronically based on acceptable formats. </t>
  </si>
  <si>
    <t>Our Power BI solution streamlines federal report submission (for e.g. T-MSIS) by enabling users to export required data in federally accepted electronic formats, such as CSV, XML, or Excel. For example, users can select a pre-defined federal reporting template within Power BI, which automatically formats batch-processed case data according to federal requirements. Once generated, these files can be securely transmitted through an integrated upload portal or emailed directly to federal agencies as required. This ensures all reports are generated correctly and efficiently, minimizing manual data handling and ensuring compliance with federal data standards.</t>
  </si>
  <si>
    <t>R42</t>
  </si>
  <si>
    <t xml:space="preserve">The Solution shall produce fiscal reports based on program policy guidelines.
</t>
  </si>
  <si>
    <t>Our Power BI solution generates fiscal reports using built-in templates that reflect current program policy guidelines. For example, staff select a reporting period, and Power BI automatically calculates and formats costs using the latest allocation rules and funding categories, ensuring each report is always policy-compliant with no manual adjustments needed.</t>
  </si>
  <si>
    <t>R43</t>
  </si>
  <si>
    <t>Federal reports</t>
  </si>
  <si>
    <t>The Solution shall produce reports required to comply with Federal and State agencies overseeing the programs.</t>
  </si>
  <si>
    <t>Our Power BI solution generates all required federal and state compliance reports using pre-built templates that reflect agency guidelines.</t>
  </si>
  <si>
    <t>R44</t>
  </si>
  <si>
    <t>State Reports</t>
  </si>
  <si>
    <t>The Solution shall contain reports targeted at identifying and remediating fraud, waste and abuse.</t>
  </si>
  <si>
    <t>Our proposed solution contains reports focused on program integrity that flags anomalies (e.g., unusual address reuse, rapid churn, duplicate aid signals) and open referral queues with case context for investigators.</t>
  </si>
  <si>
    <t>R45</t>
  </si>
  <si>
    <t>The Solution shall have the ability to create reports consistent with state data-sharing agreements.</t>
  </si>
  <si>
    <t>Our proposed solution's shared datasets abide by agreement‑specified schemas; outbound extracts are tagged with agreement IDs, and only allowed fields are included to match partner expectations.</t>
  </si>
  <si>
    <t>R46</t>
  </si>
  <si>
    <t>Program Reports</t>
  </si>
  <si>
    <t>The Solution shall generate reports on active customers by the reporting period as defined by AHCCCS.</t>
  </si>
  <si>
    <t>Our proposed solution includes “Active Members by Program” runs each period close, grouping by program and region, and posts CSV/PDF to the compliance folder and distribution lists as defined by AHCCCS.</t>
  </si>
  <si>
    <t>R47</t>
  </si>
  <si>
    <t>The Solution shall provide the capability to extract random data (e.g. every fourth matching record) for report samples.</t>
  </si>
  <si>
    <t>Our proposed solution includes sampling functions for random pulls (e.g., every 4th record or n‑size samples) for QC reviews, with seed values logged to replicate the exact sample later.</t>
  </si>
  <si>
    <t>R48</t>
  </si>
  <si>
    <t>The Solution shall allow the user to share the saved queries with other users.</t>
  </si>
  <si>
    <t>Our proposed solution's query definitions and dashboards can be shared via project folders; creators add metadata notes so colleagues can reuse without re‑authoring logic.</t>
  </si>
  <si>
    <t>R49</t>
  </si>
  <si>
    <t xml:space="preserve">The Solution shall have the ability to allow users to share extract criteria with other users automatically. </t>
  </si>
  <si>
    <t>Our proposed solution's standard report design records publish the extract criteria and parameter settings; authorized builders can import these definitions to create identical pulls.</t>
  </si>
  <si>
    <t>R50</t>
  </si>
  <si>
    <t>The Solution shall provide tools for statistical data analysis of query results.</t>
  </si>
  <si>
    <t>Our proposed solution's dashboards apply descriptive stats and built‑in analytics (trend lines, forecasting, clustering). For deeper work, analysts export curated datasets to statistical tools as needed.</t>
  </si>
  <si>
    <t>R51</t>
  </si>
  <si>
    <t xml:space="preserve">The Solution shall have the capability to generate and display program based dashboard reports.  </t>
  </si>
  <si>
    <t>Our proposed solution includes dedicated program spaces (MAGI, Non‑MAGI, ALTCS, KidsCare) that present enrollment, retention, renewals, churn, and pipeline views tailored to each program’s operations.</t>
  </si>
  <si>
    <t>R52</t>
  </si>
  <si>
    <t>Reporting&amp;Data  Operational</t>
  </si>
  <si>
    <t xml:space="preserve">The Solution shall provide an online data dictionary. 
</t>
  </si>
  <si>
    <t>Our proposed solution includes a web‑hosted data dictionary that documents table/field names, types, valid values, and reference tables for the eligibility and reporting databases, linked from dashboard “About” sections.</t>
  </si>
  <si>
    <t>R53</t>
  </si>
  <si>
    <t xml:space="preserve">The Solution shall be flexible and extensible to accommodate future reporting capabilities and services as needed. </t>
  </si>
  <si>
    <t>Our proposed solution contains the reporting stack scales horizontally (additional nodes/users) and vertically (workload‑optimized extracts). New dashboards are added to projects with row‑level security, and teams can spin up subject‑area workspaces (e.g., “Notice Analytics”) without code changes to the core system.</t>
  </si>
  <si>
    <t>R54</t>
  </si>
  <si>
    <t>The Contractor shall identify impacts to existing reports and queries as data sources change and evolve.</t>
  </si>
  <si>
    <t>Our proposed solution includes a change‑impact checklist runs on every schema update: dependency scans, affected workbook list, sample validation outputs, and a promotion plan with acceptance sign‑off.</t>
  </si>
  <si>
    <t>R55</t>
  </si>
  <si>
    <t xml:space="preserve">The Solution shall generate notification reports that include but not limited to:
·  Notice volume by communication channel
·  Returned notices
</t>
  </si>
  <si>
    <t>Our proposed solution includes notice analytics that shows volumes by channel (mail/email/SMS), bounce/return rates, and re‑contact actions, with drill‑downs by region and program.</t>
  </si>
  <si>
    <t>R56</t>
  </si>
  <si>
    <t xml:space="preserve">The Contractor shall have the ability to generate delivery failure reports and manage final corrective action for all delivery failures. </t>
  </si>
  <si>
    <t>Our proposed solution contains delivery failure dashboards list undelivered notices with root cause tags (bad address, mailbox full, SMS opt‑out) and trigger corrective actions (address verification tasks, channel switch, resend queue).</t>
  </si>
  <si>
    <t>R57</t>
  </si>
  <si>
    <t>The Contractor shall update existing reports and queries impacted by re‑occurring/ongoing data set changes/updates (e.g., annual code set updates).</t>
  </si>
  <si>
    <t>Our solution enables efficient updating of existing reports and queries to reflect recurring and ongoing data set changes, such as annual code set updates like FPL thresholds. Built-in automation and version control tools streamline the process of identifying, modifying, and validating impacted reports. This ensures that all reporting remains accurate, up-to-date, and aligned with current data standards, while minimizing manual effort and disruption to business operations.</t>
  </si>
  <si>
    <t>R58</t>
  </si>
  <si>
    <t>The solution shall generate a daily Quality Assurance (QA) report encompassing all letters and case actions that failed to transmit. This report is to enable staff to take appropriate measures to ensure that letters and case actions are transmitted and generated in accordance with established AHCCCS protocols.</t>
  </si>
  <si>
    <t>Our proposed solution generates a daily QA report that includes list of failed notice transmissions and case action posts with case IDs, failure reasons, and assigned remediation owner, supporting same‑day follow‑up.</t>
  </si>
  <si>
    <t>SF01</t>
  </si>
  <si>
    <t xml:space="preserve">Administration </t>
  </si>
  <si>
    <t>The Solution shall provide the ability to view all applications, cases, and documents related to a single customer.</t>
  </si>
  <si>
    <t>Our proposed solution provides a unified customer view, allowing users to access all applications, cases, documents, and case notes for an individual from a single module. This reduces navigation time and supports efficient case management.</t>
  </si>
  <si>
    <t>SF02</t>
  </si>
  <si>
    <t>The solution shall be configurable for authorized state users to create and deploy announcements, broadcasts, and banners within the eligibility system.</t>
  </si>
  <si>
    <t>Our proposed solution includes an administrative module where authorized users can create, schedule, and deploy announcements or banners that display in both the customer portal and case management system.</t>
  </si>
  <si>
    <t>SF03</t>
  </si>
  <si>
    <t>The Solution shall support the ability of authorized state workers to create and modify Help Text.</t>
  </si>
  <si>
    <t>Our proposed solution allows authorized workers to configure help text for each screen and field, including hover-over explanations, so users receive context-sensitive guidance throughout the eligibility portal.</t>
  </si>
  <si>
    <t>SF04</t>
  </si>
  <si>
    <t>The solution shall provide state investigators with the ability to upload investigation reports, verification documents, or other documents to a customer case.</t>
  </si>
  <si>
    <t>Our proposed solution enables state investigators to upload investigation reports, verification documents, and other supporting files directly to the customer’s case record, supporting thorough documentation and auditability.</t>
  </si>
  <si>
    <t>SF05</t>
  </si>
  <si>
    <t>The solution shall provide Quality Control Reviewers with the ability to add questionable factors and case notes.</t>
  </si>
  <si>
    <t>Our proposed solution allows Quality Control Reviewers to add case notes, flag questionable factors, and record findings or comments in the case review screens, supporting robust quality assurance processes.</t>
  </si>
  <si>
    <t>SF06</t>
  </si>
  <si>
    <t xml:space="preserve">Training  </t>
  </si>
  <si>
    <t>The Contractor shall provide online training materials through video and other electronic formats.</t>
  </si>
  <si>
    <t>Our proposed solution delivers online training materials in multiple formats, including video modules and downloadable guides, accessible to users for onboarding and ongoing learning.</t>
  </si>
  <si>
    <t>SF07</t>
  </si>
  <si>
    <t xml:space="preserve">The Contractor shall provide training videos that are tailored to AHCCCS and its' supporting systems. </t>
  </si>
  <si>
    <t>Our proposed solution includes training videos specifically tailored to AHCCCS workflows and system features, supporting targeted staff development.</t>
  </si>
  <si>
    <t>SF08</t>
  </si>
  <si>
    <t xml:space="preserve">The Solution shall provide online videos with voice and text narratives in English and Spanish. </t>
  </si>
  <si>
    <t>Our proposed solution's training library includes online videos with both voice and text narration, available in English and Spanish to support a diverse user base.</t>
  </si>
  <si>
    <t>SF09</t>
  </si>
  <si>
    <t>The Solution shall provide electronic training materials that provide captioning for Spanish and hearing impaired users.</t>
  </si>
  <si>
    <t>Our proposed solution's electronic training materials include captioning options for Spanish speakers and users with hearing impairments, supporting accessibility and compliance.</t>
  </si>
  <si>
    <t>SF10</t>
  </si>
  <si>
    <t>The Contractor shall provide skilled resources to configure and implement training activities for AHCCCS.</t>
  </si>
  <si>
    <t>Our proposed solution's implementation team includes training specialists who configure and deliver training activities, working with AHCCCS to meet project needs.</t>
  </si>
  <si>
    <t>SF11</t>
  </si>
  <si>
    <t xml:space="preserve">The Contractor shall have a regular process approved by AHCCCS to monitor changes and update trainings as appropriate. </t>
  </si>
  <si>
    <t>Our proposed solution's maintains a process for monitoring system changes and updating training materials, with regular reviews and updates approved by AHCCCS.</t>
  </si>
  <si>
    <t>SF12</t>
  </si>
  <si>
    <t xml:space="preserve">Master Data Mng- </t>
  </si>
  <si>
    <t>The Contractor shall provide skilled resources to support and resolve the reconciliation of data errors and discrepancies as defined and identified by AHCCCS and its' supporting systems.</t>
  </si>
  <si>
    <t>Deloitte provides data management resources to support and resolve data errors and discrepancies, working collaboratively with AHCCCS and related systems.</t>
  </si>
  <si>
    <t>SF13</t>
  </si>
  <si>
    <t xml:space="preserve">Online Appeals </t>
  </si>
  <si>
    <t>The Solution shall necessitate that a user have an account in order to submit an appeal through the online process.</t>
  </si>
  <si>
    <t>Our proposed solution requires users to authenticate with an account before submitting an online appeal, supporting secure and traceable appeals processing.</t>
  </si>
  <si>
    <t>SF14</t>
  </si>
  <si>
    <t xml:space="preserve">The Solution shall provide the ability to access the online appeal component both during the application process and after the process is completed (e.g., at login or from the customer's dashboard).
</t>
  </si>
  <si>
    <t>Our proposed solution makes the online appeals component accessible during the application process and from the customer dashboard after submission, so users can initiate or track appeals at any stage.</t>
  </si>
  <si>
    <t>SF15</t>
  </si>
  <si>
    <t xml:space="preserve">The Solution shall have the capability to associate the appeal with a specific action within the eligibility and enrollment process. </t>
  </si>
  <si>
    <t>Our proposed solution links each appeal to the relevant eligibility or enrollment action, so reviewers can see the context and supporting documentation for each appeal.</t>
  </si>
  <si>
    <t>SF16</t>
  </si>
  <si>
    <t>The solution shall  prevent the entry of duplicate appeals.</t>
  </si>
  <si>
    <t>Our proposed solution's appeals portal checks for existing appeals on the same issue and applicant, preventing duplicate submissions and supporting efficient resolution.</t>
  </si>
  <si>
    <t>SF17</t>
  </si>
  <si>
    <t xml:space="preserve">The Solution shall support online appeals in English and Spanish. </t>
  </si>
  <si>
    <t>Our proposed solution's appeals portal supports submission and tracking of appeals in both English and Spanish, improving accessibility for all users.</t>
  </si>
  <si>
    <t>SF18</t>
  </si>
  <si>
    <t>The solution shall provide the capability for the customer to appeal actions taken by AHCCCS regarding programs for which the customer applied, while allowing the association of the program(s) to the appeal.</t>
  </si>
  <si>
    <t>Our proposed solution allows customers to appeal any action taken by AHCCCS on their programs, associating each appeal with the relevant program(s) for accurate tracking and resolution.</t>
  </si>
  <si>
    <t>SF19</t>
  </si>
  <si>
    <t>The Solution shall support the submission of appeals across all programs within the system, and this functionality must be configurable.</t>
  </si>
  <si>
    <t>Our proposed solution appeals portal supports configurable submission of appeals for all programs, with program lists and timelines managed by administrators.</t>
  </si>
  <si>
    <t>SF20</t>
  </si>
  <si>
    <t>The Solution shall provide the capability to systematically manage the withdrawal of online appeals or complaints.</t>
  </si>
  <si>
    <t>Our proposed solution tracks the status of appeals and complaints, allowing users and administrators to withdraw or close appeals systematically, with all actions logged for audit.</t>
  </si>
  <si>
    <t>SF21</t>
  </si>
  <si>
    <t>The Solution shall provide the capability of integrating income calculation data and household member details of the applicant into the online appeals process.</t>
  </si>
  <si>
    <t>Our proposed solution integrates income calculation data and household member details into the appeals workflow, so reviewers have all relevant information when evaluating an appeal.</t>
  </si>
  <si>
    <t>SF22</t>
  </si>
  <si>
    <t xml:space="preserve">The Solution shall allow the identification of multiple individuals residing within the same household who are submitting separate appeals, as well as the capability to recognize multiple parties involved in the appeal. </t>
  </si>
  <si>
    <t>Our proposed solution's appeals portal identifies and links appeals from multiple individuals in the same household, supporting consolidation and coordinated resolution when appropriate.</t>
  </si>
  <si>
    <t>SF23</t>
  </si>
  <si>
    <t>The Solution shall provide configurable rules that identify who is eligible to file an appeal on behalf of a customer or applicant.</t>
  </si>
  <si>
    <t>Our proposed solution allows administrators to configure rules for who may file appeals on behalf of others, supporting authorized representatives and compliance with AHCCCS policy.</t>
  </si>
  <si>
    <t>SF24</t>
  </si>
  <si>
    <t xml:space="preserve">The solution shall be configurable by program so that the customer's enrollment benefits/services will not be decreased or terminated during the appeals process.  
</t>
  </si>
  <si>
    <t>Our proposed solution can be configured by program to prevent benefit reduction or termination during an active appeal, supporting compliance with fair hearing requirements.</t>
  </si>
  <si>
    <t>The solution shall provide configurable rules that enable authorized users to prioritize appeal cases according to criteria defined by AHCCCS. For example prioritization based on disposition, program type, or appeal type. The solution should allow flexibility in rule adjustments to accommodate policy changes and operational needs.</t>
  </si>
  <si>
    <t>Our proposed solution provides an appeals portal with role-based access and configurable rules to prioritize cases by disposition, program type, eligibility decision, or appeal type. Administrators can adjust these rules through an intuitive interface, allowing quick updates to align with AHCCCS policy changes and operational needs.</t>
  </si>
  <si>
    <t>SF25</t>
  </si>
  <si>
    <t>The Solution shall allow continued benefits during appeals of discontinuances and service reductions, especially for public assistance, and enable suppression of overpayment collections during the appeal process.</t>
  </si>
  <si>
    <t>Our proposed solution supports continued benefits during appeals of discontinuances or reductions and can suppress overpayment collections while the appeal is pending, as required by program policy.</t>
  </si>
  <si>
    <t>SF26</t>
  </si>
  <si>
    <t>The solution shall support the establishment of configurable rules to regulate the execution of appeal decisions in the form of case actions, as determined by the outcome of the appeal decision. Actions implemented on the case shall be governed by the appeal decision and the associated program policy  as  defined by AHCCCS.</t>
  </si>
  <si>
    <t>Our proposed solution allows administrators to configure rules for executing appeal decisions, so case actions are automatically updated based on the outcome and program policy.</t>
  </si>
  <si>
    <t>SF27</t>
  </si>
  <si>
    <t>The Solution shall allow the addition of the appeals' unit contact information based on the program policy for online appeals.</t>
  </si>
  <si>
    <t>Our proposed solution appeals portal supports management of appeals unit contact information, so users can access the correct contacts for each program.</t>
  </si>
  <si>
    <t>SF28</t>
  </si>
  <si>
    <t>The Solution shall provide configurable outgoing communications capabilities per program policy guidelines as defined by AHCCCS.</t>
  </si>
  <si>
    <t>Our proposed solution supports configurable outgoing communications for appeals, including text, email, and notices, with content and channels managed by program policy.</t>
  </si>
  <si>
    <t>SF29</t>
  </si>
  <si>
    <t>Environment Support</t>
  </si>
  <si>
    <t xml:space="preserve">
The Contractor shall maintain any Training Environment refreshes in accordance with State-provided training schedule. </t>
  </si>
  <si>
    <t>Our proposed solution provides a dedicated training environment that can be refreshed or updated with code deployments on an ad-hoc basis, aligning with the state training team’s schedule.</t>
  </si>
  <si>
    <t>SF30</t>
  </si>
  <si>
    <t xml:space="preserve">User Support </t>
  </si>
  <si>
    <t xml:space="preserve">The Solution shall interface with the call center solution to support customer inquiries and communications. </t>
  </si>
  <si>
    <t>Our proposed solution integrates with call center solutions, so customer inquiries and communications are logged and tracked within the eligibility system.</t>
  </si>
  <si>
    <t>SF31</t>
  </si>
  <si>
    <t xml:space="preserve">The Solution shall interface with AHCCCS' service management system to support the customer ticketing process, including logging a ticket, tracking, troubleshooting, status and resolution. </t>
  </si>
  <si>
    <t>Our proposed solution interfaces with the AHCCCS service management system, supporting ticket creation, tracking, and resolution for customer service requests.</t>
  </si>
  <si>
    <t>SF32</t>
  </si>
  <si>
    <t xml:space="preserve">The Solution shall provide capabilities to log and record all communication from all channels made by and to the customers case for auditing and reporting purposes. </t>
  </si>
  <si>
    <t>Our proposed solution logs all communications—calls, emails, portal messages—related to a customer’s case, supporting audit and reporting requirements.</t>
  </si>
  <si>
    <t>SF33</t>
  </si>
  <si>
    <t>The solution shall support AHCCCS issue management capabilities to categorize issues based on their priority and according to the rules determined by AHCCCS.</t>
  </si>
  <si>
    <t>Our proposed solution supports issue categorization and prioritization, allowing AHCCCS to manage and resolve issues according to defined rules and workflows.</t>
  </si>
  <si>
    <t>SF34</t>
  </si>
  <si>
    <t xml:space="preserve">The Solution shall provide access to real time data for authorized users based on the rules set by AHCCCS. </t>
  </si>
  <si>
    <t>Our proposed solution provides authorized users with access to real-time data, with access controls and views configured according to AHCCCS rules.</t>
  </si>
  <si>
    <t>SF36</t>
  </si>
  <si>
    <t>The Solution shall provide the capability for automated surveys with the capability to configure groups of questions.</t>
  </si>
  <si>
    <t>Our proposed solution supports automated user surveys, allowing administrators to configure question groups and collect feedback for quality improvement.</t>
  </si>
  <si>
    <t>SF37</t>
  </si>
  <si>
    <t xml:space="preserve">The Solution shall provide the audit trail of all communications of a customer's engagement with the Eligibility system in accordance with State retention policies. </t>
  </si>
  <si>
    <t>Our proposed solution maintains a comprehensive audit trail of all customer engagement, including contacts, case notes, and system actions, retained according to State policy.</t>
  </si>
  <si>
    <t>SF38</t>
  </si>
  <si>
    <t xml:space="preserve">The Solution shall provide the capability to send an automated acknowledgement of customer communications. </t>
  </si>
  <si>
    <t>Our proposed solution sends automated acknowledgements for customer communications, confirming receipt and providing next steps or reference numbers as needed.</t>
  </si>
  <si>
    <t>SF39</t>
  </si>
  <si>
    <t xml:space="preserve">The Contractor shall provide multiple levels of Help Desk Support for issues related to equipment, internet, user password reset or other technical areas, in accordance with SLAs defined by AHCCCS.
</t>
  </si>
  <si>
    <t>Our proposed solution's support model includes multiple help desk tiers, addressing technical issues such as equipment, connectivity, and password resets, with response times aligned to AHCCCS SLAs.</t>
  </si>
  <si>
    <t>SF40</t>
  </si>
  <si>
    <t>The Contractor shall provide emergency help desk and technical support on holidays, weekends and after hours if needed</t>
  </si>
  <si>
    <t>Our proposed solution's help desk provides emergency and after-hours support, including holidays and weekends, to address urgent technical issues.</t>
  </si>
  <si>
    <t>SF41</t>
  </si>
  <si>
    <t xml:space="preserve">The Contractor shall provide  supervisory or management staff  during the hours of operations set by AHCCCS for issue escalation process </t>
  </si>
  <si>
    <t>Our proposed solution's support team includes supervisory and management staff available during AHCCCS-defined hours for issue escalation and resolution.</t>
  </si>
  <si>
    <t>SF42</t>
  </si>
  <si>
    <t>The Contractor shall be responsible for ongoing training for their staff on solutions and program changes as they relate to AHCCCS operations.</t>
  </si>
  <si>
    <t>Our proposed solution provides ongoing staff training on system features and program changes, so support and implementation teams stay current with AHCCCS operations.</t>
  </si>
  <si>
    <t>Total 42</t>
  </si>
  <si>
    <t>US01</t>
  </si>
  <si>
    <t>Account Creation</t>
  </si>
  <si>
    <t>The solution must require a user to create an account  prior to the user saving any information or the application process accessing the Federal or State data services hubs.</t>
  </si>
  <si>
    <t>Our proposed solution requires users to create an account in the Self-Service Portal before submitting an application or accessing data services. The account setup includes password and PIN creation, supporting secure access and data protection from the outset.</t>
  </si>
  <si>
    <t>US02</t>
  </si>
  <si>
    <t>The solution must  require a user to affirm agreement to accept AHCCCS' terms and conditions prior to the user saving any information, or initiating an application process, or gaining access to the Federal or State data services hubs.</t>
  </si>
  <si>
    <t>Our proposed solution presents AHCCCS terms and conditions during account creation. Users must acknowledge and accept these terms before proceeding, and the system records their agreement for compliance tracking.</t>
  </si>
  <si>
    <t>US03</t>
  </si>
  <si>
    <t xml:space="preserve">The solution shall establish a secure Account Creation process based on required data elements as defined by AHCCCS. The Solution shall ensure all accounts are protected with multiple layers of security.
</t>
  </si>
  <si>
    <t>Our proposed solution’s account creation process collects all required data elements and applies multiple layers of security, including password complexity, PINs, and optional multi-factor authentication, to protect user accounts.</t>
  </si>
  <si>
    <t xml:space="preserve">3, </t>
  </si>
  <si>
    <t>The Solution must be secured through multi factor authentication(MFA) that is integrated  with an AHCCCS enterprise solution (i.e. Support AHCCCS Single Sign-on after confirming through MFA).</t>
  </si>
  <si>
    <t>Our proposed solution supports integration with AHCCCS enterprise MFA and Single Sign-On solutions, allowing users to authenticate using AHCCCS-approved methods for enhanced security.</t>
  </si>
  <si>
    <t>US05</t>
  </si>
  <si>
    <t xml:space="preserve">The Solution must  accommodate the Address Confidentiality Program during the account address collection. (This allows individuals registered with the Arizona Secretary of State to use a specifically designated address as an alternative to their true address).
</t>
  </si>
  <si>
    <t>Our proposed solution collects residential, mailing, and authorized representative addresses during account setup. The system can be enhanced to support Address Confidentiality Program participants, allowing use of substitute addresses as required by policy.</t>
  </si>
  <si>
    <t>US06</t>
  </si>
  <si>
    <t>The Solution shall validate addresses entered against the USPS data.  The system will present guided validation and update/confirmation if the address entered is NOT an exact match (i.e., partial match, not found)</t>
  </si>
  <si>
    <t>Our proposed solution validates addresses in real time using USPS (SmartyStreets) services. If an address is not an exact match, the system prompts the user to confirm or update the entry, supporting accurate and standardized address data.</t>
  </si>
  <si>
    <t>US07</t>
  </si>
  <si>
    <t>The Solution must clearly display password requirements on the login page. The requirements should be clearly displayed on the page and the password entered should be validated against the requirements with the results also clearly displayed.</t>
  </si>
  <si>
    <t>Our proposed solution displays password requirements during account creation and password changes. As users enter their password, the system provides real-time feedback on compliance with security policies.</t>
  </si>
  <si>
    <t>US08</t>
  </si>
  <si>
    <t>The solution must require that a user name to be unique.  A validation error must be displayed to the user when a user tries to create an account and the user name already exists.</t>
  </si>
  <si>
    <t>Our proposed solution enforces unique usernames and provides immediate validation feedback if a duplicate is detected, prompting the user to select a different username.</t>
  </si>
  <si>
    <t>US09</t>
  </si>
  <si>
    <t xml:space="preserve">The Solution must prevent a duplicate user account from being created. This must be accomplished by comparing the entry data to existing accounts using matching rules defined by AHCCCS. The user should be warned and stopped from creating another account.  If stopped from creating a new account, the user must be instructed as to how to get help. </t>
  </si>
  <si>
    <t>Our proposed solution checks for duplicate accounts using matching rules and notifies users if an account already exists. The system provides instructions for account recovery or help if a duplicate is detected.</t>
  </si>
  <si>
    <t>US10</t>
  </si>
  <si>
    <t xml:space="preserve">The solution must warn the user if a duplicate account is attempting to be created and provide instruction on how to get help.  </t>
  </si>
  <si>
    <t>Our proposed solution alerts users attempting to create a duplicate account and provides guidance on how to recover access or contact support for assistance.</t>
  </si>
  <si>
    <t>US11</t>
  </si>
  <si>
    <r>
      <t>The solution shall provide a confirmation through an account summary page of submitted information at the successful completion of the created user accoun</t>
    </r>
    <r>
      <rPr>
        <sz val="10"/>
        <color rgb="FF000000"/>
        <rFont val="Aptos Narrow"/>
        <family val="2"/>
      </rPr>
      <t>t.</t>
    </r>
  </si>
  <si>
    <t>Our proposed solution displays an account summary page after successful account creation, confirming all submitted information for the user’s records.</t>
  </si>
  <si>
    <t>US12</t>
  </si>
  <si>
    <t xml:space="preserve">The Solution shall provide the  user an option to print the account confirmation page. 
</t>
  </si>
  <si>
    <t>Our proposed solution allows users to print the account confirmation page for their records after account creation.</t>
  </si>
  <si>
    <t>US13</t>
  </si>
  <si>
    <t>The Solution shall provide an email confirmation process for the user at the completion of the account set up according to chosen communication preferences.</t>
  </si>
  <si>
    <t>Our proposed solution sends an email confirmation to users upon account creation, using their preferred communication method, and requires email verification before proceeding.</t>
  </si>
  <si>
    <t>US14</t>
  </si>
  <si>
    <t xml:space="preserve">The Solution shall provide the capability that will allow a user to update all account information (except user name) after the account has been confirmed. </t>
  </si>
  <si>
    <t>Our proposed solution allows users to update their account information—including password, address, contact details, and security questions—at any time after account confirmation.</t>
  </si>
  <si>
    <t>US15</t>
  </si>
  <si>
    <t xml:space="preserve">The solution shall require the identity resolution process, Consent to Verify My Identity, following the account creation step. (This is not required while creating an application or accessing information on the system)
</t>
  </si>
  <si>
    <t>Our proposed solution initiates identity resolution process after account creation, requiring users to consent to identity verification before accessing sensitive data or services.</t>
  </si>
  <si>
    <t>US16</t>
  </si>
  <si>
    <t xml:space="preserve">The solution must maintain an audit trail that records the before and after change, the user the made the change ( including systematic processes), and a timestamp of the change. This information must be kept and meet data retention requirements defined by AHCCCS. 
</t>
  </si>
  <si>
    <t>Our proposed solution maintains detailed audit trails for all account changes, capturing before/after values, the user or process making the change, and timestamps, with retention aligned to AHCCCS policy.</t>
  </si>
  <si>
    <t>US17</t>
  </si>
  <si>
    <t>The Solution must allow the customer to change the password to their account at any time except when flagged for potential or actual case of fraud or abuse.</t>
  </si>
  <si>
    <t>Our proposed solution allows users to change their password at any time, unless the account is flagged for fraud or abuse, in which case password changes are restricted for security.</t>
  </si>
  <si>
    <t>US18</t>
  </si>
  <si>
    <t>The Solution shall have the ability to systematically deactivate an account based on defined business rules.</t>
  </si>
  <si>
    <t>Our proposed solution supports systematic account deactivation based on business rules, such as inactivity, security concerns, or user request, with all actions logged for audit.</t>
  </si>
  <si>
    <t>US19</t>
  </si>
  <si>
    <t>The solution must have the ability to lock out any account after a specified number of failed log-in attempts.</t>
  </si>
  <si>
    <t>Our proposed solution locks accounts after a configurable number of failed login attempts, supporting protection against unauthorized access.</t>
  </si>
  <si>
    <t>US20</t>
  </si>
  <si>
    <t xml:space="preserve">The solution shall  automatically sign-out users after exceeding the maximum inactive time as defined by AHCCCS security policy and procedure. </t>
  </si>
  <si>
    <t>Our proposed solution automatically signs out users after a period of inactivity, with session timeouts configured according to AHCCCS security policy.</t>
  </si>
  <si>
    <t>US21</t>
  </si>
  <si>
    <t>The solution shall provide self service access recovery via the customer's email account without delay after 30 minutes.</t>
  </si>
  <si>
    <t>Our proposed solution provides self-service account recovery via email, allowing users to regain access quickly if they are locked out or forget their credentials.</t>
  </si>
  <si>
    <t>US22</t>
  </si>
  <si>
    <t xml:space="preserve">The solution must enforce role-based security to maintain control over user screens. These role-based rules must define the specific screen functions and what data elements can be viewed or modified. </t>
  </si>
  <si>
    <t>Our proposed solution enforces role-based security, controlling which screens and data elements each user can view or modify, based on their assigned role and permissions.</t>
  </si>
  <si>
    <t>US23</t>
  </si>
  <si>
    <t>Administration</t>
  </si>
  <si>
    <t xml:space="preserve">The Solution shall support the management of account lockout. </t>
  </si>
  <si>
    <t>Our proposed solution allows administrators to manage account lockouts, including unlocking accounts or resetting credentials as needed.</t>
  </si>
  <si>
    <t>US24</t>
  </si>
  <si>
    <t xml:space="preserve">ID Resolution </t>
  </si>
  <si>
    <t>The  solution must complete the Identification Resolution process during account creation; however,  the user account must be able to created without a assigned customer identifier when the Identification Resolution cannot successfully assign an unique ID.</t>
  </si>
  <si>
    <t>Our proposed solution attempts identity resolution during account creation. If unique ID assignment fails, the account is created with a pending status and flagged for manual review.</t>
  </si>
  <si>
    <t>US25</t>
  </si>
  <si>
    <t>The solution must require the user  to verify their identity upon the initiation of any new application or process that  requests information from the Federal or State data services hubs.</t>
  </si>
  <si>
    <t>Our proposed solution requires users to verify their identity before initiating any process that accesses Federal or State data services, supporting compliance and data security.</t>
  </si>
  <si>
    <t>US26</t>
  </si>
  <si>
    <t>The Solution must require the user to complete an acknowledgement of acceptance of the Consent to Verify my Identity prior to initiating the ID Resolution process.</t>
  </si>
  <si>
    <t>Our proposed solution prompts users to acknowledge and accept the Consent to Verify My Identity before starting the identity resolution process.</t>
  </si>
  <si>
    <t>US27</t>
  </si>
  <si>
    <t xml:space="preserve">The solutions must require the ID Resolution process is completed prior to providing information to the user from Federal and State data services hubs. </t>
  </si>
  <si>
    <t>Our proposed solution completes the ID Resolution process before releasing any information from Federal or State data services to the user.</t>
  </si>
  <si>
    <t>US28</t>
  </si>
  <si>
    <t xml:space="preserve">The Solution shall not require ID Resolution process be completed to continue an application for public benefits. </t>
  </si>
  <si>
    <t>Our proposed solution allows users to continue with their application even if ID Resolution is not completed, but flags the case for follow-up and manual verification by a case worker.</t>
  </si>
  <si>
    <t>US29</t>
  </si>
  <si>
    <t>The Solution must provide a user the ability to manually initiate the ID Resolution process when the users verified identity has not been successfully completed.</t>
  </si>
  <si>
    <t>Our proposed solution allows users to manually initiate the ID Resolution process if their identity was not successfully verified during account creation.</t>
  </si>
  <si>
    <t>US30</t>
  </si>
  <si>
    <t xml:space="preserve">The Solution must require a Consent to Verify my Identity every time the user attempts to resolve his or her identity.  </t>
  </si>
  <si>
    <t>Our proposed solution prompts for Consent to Verify My Identity each time a user attempts identity resolution, maintaining compliance with consent requirements.</t>
  </si>
  <si>
    <t>US31</t>
  </si>
  <si>
    <t xml:space="preserve">The Solution shall present Consent to Verify My Identity and ID Resolution upon the first login to the system for existing account holders .  </t>
  </si>
  <si>
    <t>Our proposed solution presents the Consent to Verify My Identity and initiates ID Resolution for existing account holders at their first login, supporting secure access and compliance.</t>
  </si>
  <si>
    <t>US32</t>
  </si>
  <si>
    <t>Our proposed solution captures and authorizes representatives in real time, so only properly authorized individuals can act on behalf of applicants, in line with AHCCCS security policy.</t>
  </si>
  <si>
    <t>US33</t>
  </si>
  <si>
    <t xml:space="preserve">User Security </t>
  </si>
  <si>
    <t>The Solution shall enforce and verify customer identity when accessing an account.  This is required at the time of setting up the account, or returning to account for additional updates at a later time.</t>
  </si>
  <si>
    <t>Our proposed solution requires users to authenticate with their credentials when accessing or updating their account, supporting identity verification and security.</t>
  </si>
  <si>
    <t>US34</t>
  </si>
  <si>
    <t>Worker Management</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</si>
  <si>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</si>
  <si>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Our proposed solution supports automatic failover and rerouting of operations to a backup location in the event of a service disruption. Administrators can manage and initiate rerouting parameters as needed to maintain system availability.</t>
  </si>
  <si>
    <t>Area</t>
  </si>
  <si>
    <t>Name</t>
  </si>
  <si>
    <t>Initial Due Date</t>
  </si>
  <si>
    <t>Update Interval</t>
  </si>
  <si>
    <t xml:space="preserve">Revised Score </t>
  </si>
  <si>
    <t>ISD/PMO</t>
  </si>
  <si>
    <t>Business Continuity, Cyber Incident Response, and Disaster Recovery Plan (BC/CIR/DR)</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</si>
  <si>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</si>
  <si>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Thirty (30) business days post Contract Start Date</t>
  </si>
  <si>
    <t>Annually</t>
  </si>
  <si>
    <t>Deloitte develops a comprehensive BC/CIR/DR plan within 30 business days of contract start, aligning with FEMA, NIST, MARS-E, ISO, CMS, and State standards. The plan includes detailed recovery procedures, testing schedules, and integration strategies for multi-supplier environments, and is submitted for State review and approval.</t>
  </si>
  <si>
    <t>Del02</t>
  </si>
  <si>
    <t>Certification of Insurance</t>
  </si>
  <si>
    <t>Complete and Valid Certification of Insurance (ACORD form or approved equivalent)</t>
  </si>
  <si>
    <t>Prior to Contract Start</t>
  </si>
  <si>
    <t>Upon certificate renewal</t>
  </si>
  <si>
    <t>Deloitte delivers a complete and valid Certification of Insurance (ACORD form or approved equivalent) prior to contract start, meeting all contractual insurance requirements and maintaining documentation for compliance.</t>
  </si>
  <si>
    <t>Del03</t>
  </si>
  <si>
    <t>Change Management Plan</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</si>
  <si>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</si>
  <si>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Thirty (30) days post contract start.</t>
  </si>
  <si>
    <t>Every six (6) months for the first three (3) years of the Contract.</t>
  </si>
  <si>
    <t>Deloitte prepares a Change Management and Modification Pool Plan within 30 days of contract start, defining governance, roles, and collaborative processes for managing project changes. The plan is developed in partnership with AHCCCS and addresses coordination across multiple contractors. We will updated this plan every six months for the first three years of the Contract.</t>
  </si>
  <si>
    <t>Del04</t>
  </si>
  <si>
    <t>Changes to Contractor Processes, Plans, and/or Policies</t>
  </si>
  <si>
    <t>Documentation of all planned or unplanned changes to Contractor Processes, Plans, and/or Policies</t>
  </si>
  <si>
    <t>30 days prior to implementation</t>
  </si>
  <si>
    <t>Upon request</t>
  </si>
  <si>
    <t>Deloitte documents and submits all planned or unplanned changes to processes, plans, or policies to the State at least 30 days prior to implementation, supporting transparency and proactive communication.</t>
  </si>
  <si>
    <t>Del05</t>
  </si>
  <si>
    <t>All Stakeholders</t>
  </si>
  <si>
    <t>Communications Management Plan (ComMP)</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</si>
  <si>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t>
  </si>
  <si>
    <t>Reviewed at a minimum annually and updated as needed</t>
  </si>
  <si>
    <t>Deloitte collaborates with the State Project Manager to deliver a Communications Management Plan within 30 business days of contract start. The plan includes a communications matrix, weekly reporting, and feedback mechanisms to measure and improve communication effectiveness. We will review this plan at a minimum annual, and refresh the plan as needed.</t>
  </si>
  <si>
    <t>Del06</t>
  </si>
  <si>
    <t>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</si>
  <si>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</si>
  <si>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</si>
  <si>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</si>
  <si>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Deloitte submits a Disaster Recovery and COOP plan fully compliant with NIST standards within one month of DDI completion or prior to implementation, detailing recovery strategies and operational continuity procedures.</t>
  </si>
  <si>
    <t>Del07</t>
  </si>
  <si>
    <t>Contractor Audited Financial Statements</t>
  </si>
  <si>
    <t>120 days after the Contractor's year end</t>
  </si>
  <si>
    <t>As a privately held entity, Deloitte LLP does not publish annual audited financial statements. Deloitte LLP has controls in place to minimize our exposure to potential liability and to minimize financial risk.
Deloitte LLP is a strong, viable organization; Deloitte LLP and its predecessor firms have been in business continuously for more than 180 years. We have the financial resources to serve clients as we always have—with top talent and in-depth technical resources. Our organization anticipates no forthcoming changes in ownership or structure. We can provide a copy of our most recent fiscal year's Financial Stability Report</t>
  </si>
  <si>
    <t>Del08</t>
  </si>
  <si>
    <t>Contractor Organizational Structure</t>
  </si>
  <si>
    <t>Change in Contractor Organizational Structure in accordance with ACOM 317</t>
  </si>
  <si>
    <t>180 days prior to the effective date</t>
  </si>
  <si>
    <t>Upon Request</t>
  </si>
  <si>
    <t>Deloitte communicates any changes to the contractor's organizational structure according to ACOM 317, providing notification at least 180 days prior to the effective date for State review.</t>
  </si>
  <si>
    <t>Del09</t>
  </si>
  <si>
    <t>Data Conversion Plan</t>
  </si>
  <si>
    <t>The contractor shall deliver a data conversion plan that includes but is not limited to the following items:	• Define conversion approach	• Define plan for handling exceptions	• Define strategy for scrambling data	• Define test plan for conversion</t>
  </si>
  <si>
    <t>Six (6) months post Contract Start</t>
  </si>
  <si>
    <t>Every three (3) months until go-live. Every six (6) months from go-live through the term of the contract.</t>
  </si>
  <si>
    <t>Deloitte delivers a data conversion plan six months post contract start, outlining conversion approach, exception handling, data scrambling, and testing strategies to support a smooth transition from legacy systems.</t>
  </si>
  <si>
    <t>Del10</t>
  </si>
  <si>
    <t>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</si>
  <si>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</si>
  <si>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Sixty (60) business days post Contract Execution</t>
  </si>
  <si>
    <t>Ninety (90) business days prior to the start of Certification activities</t>
  </si>
  <si>
    <t>Our team collaborates with the State to provide a DIID\&amp;CD within 60 business days of contract execution, documenting data mapping, flow diagrams, and integration strategies for all source and integrated systems.</t>
  </si>
  <si>
    <t>Del11</t>
  </si>
  <si>
    <t>Data Management Plan</t>
  </si>
  <si>
    <t>The DMP should align with the DGO Data Management Plan and describe how the Contractor handles data, ensures data quality and consistency, increases accountability, improves data security, and optimizes data usage</t>
  </si>
  <si>
    <t>Two (2) months post Contract Start</t>
  </si>
  <si>
    <t>Deloitte delivers a Data Management Plan within two months of contract start, describing strategies for data quality, consistency, security, and optimized usage, aligned with DGO standards.</t>
  </si>
  <si>
    <t>Del12</t>
  </si>
  <si>
    <t>Disclosure</t>
  </si>
  <si>
    <t>Disclosure of Information by Disclosing Entities.</t>
  </si>
  <si>
    <t>Upon Request and as required by: [42 CFR 455.104(c)</t>
  </si>
  <si>
    <t>Deloitte promptly provides all required disclosures of information by Disclosing Entities as requested, maintaining compliance with 42 CFR 455.104(c).</t>
  </si>
  <si>
    <t>Del13</t>
  </si>
  <si>
    <t>Document Management Report</t>
  </si>
  <si>
    <t>Summary report detailing all correspondence type and count generated and transmitted to the print vendor for the purpose of notifying members or their authorized representatives.</t>
  </si>
  <si>
    <t>One (1) month after go-live</t>
  </si>
  <si>
    <t>Monthly</t>
  </si>
  <si>
    <t>Deloitte generates a summary report of all correspondence types and counts transmitted to the print vendor one month after go-live, supporting notification tracking and audit.</t>
  </si>
  <si>
    <t>Del14</t>
  </si>
  <si>
    <t>Eligibility Outcomes</t>
  </si>
  <si>
    <t>Outcome Measures as defined by CMS and AHCCCS. Contractor will provide reporting demonstrating their ability to meet or exceed Outcome Measures expected for the Eligibility Solution.</t>
  </si>
  <si>
    <t>45 days after the end of each quarter. Beginning the quarter after Template approval.</t>
  </si>
  <si>
    <t>Quarterly</t>
  </si>
  <si>
    <t>Our team provides quarterly reporting on CMS and AHCCCS Outcome Measures, demonstrating system alignment and performance against expected benchmarks.</t>
  </si>
  <si>
    <t>Del15</t>
  </si>
  <si>
    <t>Environmental Monitoring Plan (Recommended)</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</si>
  <si>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</si>
  <si>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Three (3) months prior to the start of the
implementation period</t>
  </si>
  <si>
    <t>Deloitte delivers an Environmental Monitoring Plan three months prior to implementation, detailing schedules for software updates, hardware refreshes, monitoring activities, and annual reviews with the Agency.</t>
  </si>
  <si>
    <t>Del16</t>
  </si>
  <si>
    <t>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</si>
  <si>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</si>
  <si>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</si>
  <si>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</si>
  <si>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Deloitte submits a high-level Implementation Plan outlining design, development, and deployment strategies, resource requirements, and schedules, leveraging prior experience and accelerators for efficient execution.</t>
  </si>
  <si>
    <t>Del17</t>
  </si>
  <si>
    <t>Integration Management Plan</t>
  </si>
  <si>
    <t>The Contractor shall provide an Integration Management Plan that establishes the processes and procedures for working with all other AHCCCS vendors to monitor and update source system changes.</t>
  </si>
  <si>
    <t>Deloitte provides an Integration Management Plan within six months of contract start, establishing collaborative processes for monitoring and updating source system changes with AHCCCS vendors.</t>
  </si>
  <si>
    <t>Del18</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</si>
  <si>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</si>
  <si>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</si>
  <si>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</si>
  <si>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Deloitte delivers an Interface Management Plan six months prior to implementation, detailing processes for managing integrations and supporting future extensibility.</t>
  </si>
  <si>
    <t>Del19</t>
  </si>
  <si>
    <t>Invoice or CER</t>
  </si>
  <si>
    <t>Within five days at the beginning of each month</t>
  </si>
  <si>
    <t>Deloitte submits accurate invoices or CERs within five days at the beginning of each month, adhering to contractual requirements and maintaining financial records.</t>
  </si>
  <si>
    <t>Del20</t>
  </si>
  <si>
    <t>Key Staff: Changes</t>
  </si>
  <si>
    <t>Key Staff: Change in Availability Exceeding 30 Calendar Days (i.e. leave of absence)</t>
  </si>
  <si>
    <t>Immediately</t>
  </si>
  <si>
    <t>Within seven days after the date of a change in Key Staff</t>
  </si>
  <si>
    <t>Deloitte notifies AHCCCS about changes in key staff availability exceeding 30 calendar days as soon as we become aware of the change, and provides a staffing update to fill the role within seven days after the date of a change in key staff.</t>
  </si>
  <si>
    <t>Del21</t>
  </si>
  <si>
    <t>Key Staff: Organizational Chart</t>
  </si>
  <si>
    <t>15 days after the start of the Contract year</t>
  </si>
  <si>
    <t>Upon every staff permanent change</t>
  </si>
  <si>
    <t>Deloitte provides an updated Key Staff Organizational Chart within 15 days after the start of each contract year, supporting clear communication and organizational transparency. We will update this chart upon every permanent staff change.</t>
  </si>
  <si>
    <t>Del22</t>
  </si>
  <si>
    <t>Maintenance &amp; Operations Plan</t>
  </si>
  <si>
    <t>Operations Management Plan that describes how the Contractor will manage day-to-day operations during and after implementation of the production system (SLA Management Plan is part of this plan)</t>
  </si>
  <si>
    <t>Three (3) months prior to the start of implementation</t>
  </si>
  <si>
    <t>Deloitte submits an Operations Management Plan three months prior to implementation, describing day-to-day operations management and SLA tracking for the production system.</t>
  </si>
  <si>
    <t>Del23</t>
  </si>
  <si>
    <t>Overpayment Notification</t>
  </si>
  <si>
    <t>Overpayment Notification - The Contractor shall notify and reimburse AHCCCS within 30 days of when the Contractor identifies an overpayment by AHCCCS.</t>
  </si>
  <si>
    <t>Within 30 days of when Contractor identifies an overpayment</t>
  </si>
  <si>
    <t>Deloitte notifies and reimburses AHCCCS within 30 days of identifying an overpayment by AHCCCS.</t>
  </si>
  <si>
    <t>Del24</t>
  </si>
  <si>
    <t>Performance Management Plan</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</si>
  <si>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</si>
  <si>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Sixty (60) business days pre-Operational Go-Live Date</t>
  </si>
  <si>
    <t>Deloitte collaborates with the State to deliver a comprehensive PerfMP within 60 business days of contract execution, outlining KPIs, measurement strategies, and reporting processes for technical and operational performance.</t>
  </si>
  <si>
    <t>Del25</t>
  </si>
  <si>
    <t>Program Integrity Program Plan</t>
  </si>
  <si>
    <t>The Contractor shall develop and submit a Program Integrity Plan deliverable to the Agency six (6) months prior to go-live. This Plan and process shall be submitted to and reviewed by Program Integrity Division. The Contractor shall keep the Plan current and update annually.</t>
  </si>
  <si>
    <t>Deloitte works closely with AHCCS to develop a structured strategy that is designed to prevent, detect, and address fraud, waste, and abuse within the our solution. We document the strategy in a Program Integrity Plan that provides a risk analysis to identify areas most vulnerable to fraud or non-compliance, details protocols for verification, methods for ongoing reviews and reporting, and identifies steps for corrective action plans for identified vulnerabilities or incidents. We review and improve the plan regularly based on emerging risks and regulatory changes.</t>
  </si>
  <si>
    <t>Del26</t>
  </si>
  <si>
    <t>Project Management Plan (PMP)</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</si>
  <si>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</si>
  <si>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</si>
  <si>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Deloitte provides a detailed PMP conforming to industry standards, governing all phases of the project and including communication, change management, quality, risk, performance, staffing, budget, and deliverables reference.</t>
  </si>
  <si>
    <t>Del27</t>
  </si>
  <si>
    <t>Project Management Repository (PMR)</t>
  </si>
  <si>
    <t>The Contractor will utilize and maintain a Project Management Repository (PMR) provided by the State.</t>
  </si>
  <si>
    <t>Fifteen (15) business days post Contract Execution</t>
  </si>
  <si>
    <t>Deloitte establishes and maintains a PMR within 15 business days of contract execution, supporting project documentation and collaboration.</t>
  </si>
  <si>
    <t>Del28</t>
  </si>
  <si>
    <t>Project Schedule</t>
  </si>
  <si>
    <t>The Project Schedule will be continually updated throughout project lifecycle. The initial baseline plan will be developed in collaboration with/approved by the State; maintained by the Contractor with regular collaborative reviews with the State.</t>
  </si>
  <si>
    <t>Thirty (30) business days post Contract Start</t>
  </si>
  <si>
    <t>Once the Baseline is approved by the State, updated throughout the project lifecycle as needed to reflect Actuals vs Baseline.</t>
  </si>
  <si>
    <t>Deloitte collaborates with the State to develop and baseline the Project Schedule within 30 business days of contract start. We will update and maintain the PMP across the project lifecycle to support accurate, ongoing project management and review.</t>
  </si>
  <si>
    <t>Del29</t>
  </si>
  <si>
    <t>Proposed Subcontracts</t>
  </si>
  <si>
    <t>All proposed subcontracts that are included as any part of the Solution, from proposal throughout the term of the contract.</t>
  </si>
  <si>
    <t>60 days prior to the beginning of the subcontract</t>
  </si>
  <si>
    <t>Deloitte discloses all proposed subcontracts to the State at least 60 days prior to the start of the subcontract, supporting transparency and compliance. For future proposed subcontracts after project start, we will inform the State within twenty (20) business days of any change and/or as requested by the State.</t>
  </si>
  <si>
    <t>Del30</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</si>
  <si>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</si>
  <si>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</si>
  <si>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Deloitte collaborates with the State to develop and update a QMP, defining quality objectives, standards, control activities, and corrective action processes for all deliverables and work processes.</t>
  </si>
  <si>
    <t>Release Management Plan</t>
  </si>
  <si>
    <t>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establishes an impact analysis process as well as ensures that all related system/training documentation is updated and published for review and approval by the State. The RelMP is subject to State review and approval.</t>
  </si>
  <si>
    <t>Update with each release, within twenty (20) business days of any change, for all Certification Reviews, Annually, and/or State request.</t>
  </si>
  <si>
    <t>Deloitte submits a Release Management Plan 60 business days prior to Operational Go-Live, detailing configuration control, modification scheduling, and communication processes for system releases. We will update this plan with each release, within twenty (20) business days of any change, for all Certification Reviews, Annually, and/or State request.</t>
  </si>
  <si>
    <t>Del32</t>
  </si>
  <si>
    <t>Requests for Information</t>
  </si>
  <si>
    <t>Responds to AHCCCS Requests for Information or any other reports, within specified timeframes and designated format, ad hoc or otherwise, that are requested by AHCCCS during the term of the contract</t>
  </si>
  <si>
    <t>No later than 10 business days after the receipt of the request unless otherwise specified in the request</t>
  </si>
  <si>
    <t>Deloitte responds to requests for project management reports throughout the lifecycle of the project or generating ad hoc reports requested by AHCCCS within 10 day after the receipt of the request. Any other request for information will be prioritized and evaluated based on the nature of the request and the format of the response required and delivered withing an agreed upon timeframe with AHCCCS on a case by case basis.</t>
  </si>
  <si>
    <t>Del33</t>
  </si>
  <si>
    <t>Requirements Traceability Matrix (RTM)</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</si>
  <si>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RFP.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</si>
  <si>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</si>
  <si>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Deloitte provides an RTM baseline 30 days post contract start and maintains the RTM throughout the project, updating it to incorporate all changes to program requirements and supporting traceability and compliance.</t>
  </si>
  <si>
    <t>Del34</t>
  </si>
  <si>
    <t>Resource Management Plan</t>
  </si>
  <si>
    <t>Resource Management Plan that describes how resources needs are planned, estimated, developed, managed, and controlled. Resource Management Plan must include a plan for accommodating changes in key staff and unplanned absences.</t>
  </si>
  <si>
    <t>Eight (8) weeks from Contract Start.</t>
  </si>
  <si>
    <t>Deloitte delivers a Resource Management Plan eight weeks from contract start, detailing resource planning, staffing changes, and absence management strategies.</t>
  </si>
  <si>
    <t>Del35</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</si>
  <si>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</si>
  <si>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</si>
  <si>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Deloitte submits a RMP within 30 business days of contract start, describing risk identification, analysis, mitigation, and management processes, with schedules and stakeholder engagement. We will review this at least annually and updated as needed.</t>
  </si>
  <si>
    <t>Del37</t>
  </si>
  <si>
    <t>Staff Training Report</t>
  </si>
  <si>
    <t>Report documenting all conducted an planned Staff training as requested by AHCCCS.</t>
  </si>
  <si>
    <t>Within 30 days of start of Contract year</t>
  </si>
  <si>
    <t>Deloitte submits a report documenting all conducted and planned staff training within 30 days of the start of each contract year or as requested, supporting workforce development and compliance.</t>
  </si>
  <si>
    <t>Del38</t>
  </si>
  <si>
    <t>Subcontracts Non-Compliance Report</t>
  </si>
  <si>
    <t>Report documenting non-compliance of all Solution subcontracts.</t>
  </si>
  <si>
    <t>Within 30 days of discovery</t>
  </si>
  <si>
    <t>Deloitte reports subcontractor non-compliance that materially impacts the ability to deliver the contracted work with 30-days of discovery to AHCCCS.</t>
  </si>
  <si>
    <t>Del39</t>
  </si>
  <si>
    <t>System Change Plan</t>
  </si>
  <si>
    <t>System Change Plan that establishes the technical and administrative direction and surveillance for the management of releases and configuration items that are to be placed under configuration control.</t>
  </si>
  <si>
    <t>Six months prior to expected implementation</t>
  </si>
  <si>
    <t>Deloitte submits a System Change Plan six months prior to implementation, detailing configuration control and release management processes for system changes. We will update this plan within twenty (20) business days of any change and/or as requested by the State.</t>
  </si>
  <si>
    <t>Del40</t>
  </si>
  <si>
    <t>System Security Privacy Plan (SSPP)</t>
  </si>
  <si>
    <t>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Privacy Impact Assessment
The SSPP is subject to State review and approval. All CMS and Agency required testing, assessments, and monitoring reports, letters, and results should be provided upon State request.</t>
  </si>
  <si>
    <t>Deloitte delivers a comprehensive SSPP within 30 business days of contract start, aligning with State, Federal, and CMS requirements, and including security controls, risk assessments, and compliance documentation.</t>
  </si>
  <si>
    <t>Del41</t>
  </si>
  <si>
    <t>The Contractor shall incorporate the Centers for Medicare &amp; Medicaid Services (CMS) security and privacy requirements as delineated in the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</si>
  <si>
    <t>Our proposed solution incorporates CMS MARS-E requirements into the SSPP, providing system identification, security and privacy controls, risk assessments, penetration testing, and compliance artifacts for State review.</t>
  </si>
  <si>
    <t>Del42</t>
  </si>
  <si>
    <t>Technical Architecture Detailed Description</t>
  </si>
  <si>
    <t>The Contractor shall develop and submit a Detailed Technical Architecture Package (DTAP) to the
Agency six (6) months after the Contract start for review and approval. The Contractor shall update the DTAP every six (6) months through the term of the Contract.</t>
  </si>
  <si>
    <t>Deloitte develops and submits a Detailed Technical Architecture Package within six months of contract start, updating it semi-annually to reflect system changes and enhancements.</t>
  </si>
  <si>
    <t>Del43</t>
  </si>
  <si>
    <t>Test Management Plan</t>
  </si>
  <si>
    <t>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t>
  </si>
  <si>
    <t>Eighty (80) business days prior to system testing start date</t>
  </si>
  <si>
    <t>Within twenty (20) business days of any change and/or as requested by the State.</t>
  </si>
  <si>
    <t>Deloitte provides a TMP 80 business days prior to system testing, outlining testing methodology, schedules, reporting, and alignment with industry standards for comprehensive solution testing. We will update the TMP Within twenty (20) business days of any change and/or as requested by the State</t>
  </si>
  <si>
    <t>Del44</t>
  </si>
  <si>
    <t>The Business Design / System Design Document (BD/SDD)</t>
  </si>
  <si>
    <t>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t>
  </si>
  <si>
    <t>Deloitte submits a BD/SDD within 60 business days of contract execution, detailing system architecture, data models, business processes, and linking all elements to requirements and test cases. We will update the BD/SDD ninety (90) business days prior to the start of Certification activities</t>
  </si>
  <si>
    <t>Del45</t>
  </si>
  <si>
    <t>The System Maintenance Support Plan (SysMSP)</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</si>
  <si>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t>
  </si>
  <si>
    <t>Forty (40) business days post Contract Execution</t>
  </si>
  <si>
    <t>Deloitte submits a System Maintenance Support Plan 40 business days after contract execution, detailing maintenance activities, transition to operations, and roles for ongoing system support.</t>
  </si>
  <si>
    <t>Del46</t>
  </si>
  <si>
    <t>Training Curriculum</t>
  </si>
  <si>
    <t>The Contractor shall provide a Training Curriculum developed in collaboration with the AHCCCS team, finalized, and submitted to the Agency for review and approval a minimum of sixty (60) days before any scheduled training delivery. The Training materials must be available in a format agreed to by the state, for use in a state-approved training repository and knowledge management system.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t>
  </si>
  <si>
    <t>Thirty (30) days prior to any scheduled training delivery</t>
  </si>
  <si>
    <t>Prior to any scheduled training
delivery or upon request</t>
  </si>
  <si>
    <t>Deloitte develops and submits a Training Curriculum in collaboration with AHCCCS at least 60 days before scheduled training, including outlines, guides, job aids, and knowledge checks. We will update this information prior to any scheduled training delivery or upon request.</t>
  </si>
  <si>
    <t>Del47</t>
  </si>
  <si>
    <t>Transactions Between the Contractor and a Party in Interest</t>
  </si>
  <si>
    <t>Transactions Between the Contractor and a Party in Interest - This includes a full and transparent reporting of all items sought during queries from AHCCCS.</t>
  </si>
  <si>
    <t>Within seven business days</t>
  </si>
  <si>
    <t>Our proposed solution reports all transactions with parties of interest to AHCCCS within seven business days of inquiry, supporting transparency and compliance.</t>
  </si>
  <si>
    <t>N/A</t>
  </si>
  <si>
    <t>Del48</t>
  </si>
  <si>
    <t>Transition Plan</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</si>
  <si>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be reviewed and receive final approval from AHCCCS.</t>
  </si>
  <si>
    <t>Deloitte provides a formal Transition Plan within 30 business days of contract start, detailing processes, timelines, resource requirements, and acceptance criteria for contract closeout. We will update the Transition plan within twenty (20) business days of any change and/or as requested by the State</t>
  </si>
  <si>
    <t>Del49</t>
  </si>
  <si>
    <t>User Training Plan</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</si>
  <si>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</si>
  <si>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</si>
  <si>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Deloitte delivers a User Training Plan within 60 days of contract start, specifying methodology, materials, and evaluation approach, with updates as required for each phase or State request. We will update this plan sixty (60) business days pre-Operational Go-Live Date.</t>
  </si>
  <si>
    <t>Del50</t>
  </si>
  <si>
    <t>Strategy &amp; Engagement Plan</t>
  </si>
  <si>
    <t>The Strategy &amp; Engagement Plan that outlines communications, awareness and outreach activities prior to and after go-live. The high-level plan should identify engagement objectives, strategies and tactics, communication methods, feedback mechanisms, key messages, as well as ownership of coordination and communication activities. The Strategy &amp; Engagement Plan must incorporate timeline for communications and outreach for public and internal stakeholders, and outline the goals, objectives and approach for engaging with members of various members of the public to communicate upcoming changes and incorporate user feedback into implementation.</t>
  </si>
  <si>
    <t>With proposal submission</t>
  </si>
  <si>
    <t>Deloitte submits a Strategy &amp; Engagement Plan with the proposal, outlining communications, outreach, feedback mechanisms, and coordination activities for stakeholder engagement before and after go-live.</t>
  </si>
  <si>
    <t>Total 49</t>
  </si>
  <si>
    <t>ServiceLevel Agreements</t>
  </si>
  <si>
    <t>SLA ID</t>
  </si>
  <si>
    <t>SLA01</t>
  </si>
  <si>
    <t>Audit</t>
  </si>
  <si>
    <t>The Contractor shall initiate State requested and approved audit activities within five (5) business days of request by the State or another date agreed to by the State.</t>
  </si>
  <si>
    <t>Deloitte works with AHCCCS to build a schedule for audits into the project plan. For any audit activities requested by AHCCS outside of that schedule, we will work with AHCCCS to identify a mutually agreed schedule for such activities.</t>
  </si>
  <si>
    <t>SLA02</t>
  </si>
  <si>
    <t>The Contractor shall submit Corrective Action Plans (CAPs) within ten (10) business days from discovery of non‑compliance.</t>
  </si>
  <si>
    <t xml:space="preserve">Deloitte agrees to develop a Corrective Action Plan for audit findings within ten (10) business days of the discovery of non-compliance. </t>
  </si>
  <si>
    <t>SLA03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</si>
  <si>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</si>
  <si>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</si>
  <si>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 xml:space="preserve">Deloitte commits to maintaining invoice accuracy by maintaining and following detailed payment schedules and performing rigorous reviews prior to submitting invoices to meet the 95% initial invoice accuracy rate and 100% resubmission of invoice accuracy rate. In the event of incorrect invoices, we correct and reissue these within twenty (20) business days of State notification of necessary correction. </t>
  </si>
  <si>
    <t>SLA04</t>
  </si>
  <si>
    <t xml:space="preserve">Data Management </t>
  </si>
  <si>
    <t>The Contractor shall provide a solution that will retain electronically imaged documents and data in compliance with the appropriate AHCCCS and State of Arizona archive and retention policies. </t>
  </si>
  <si>
    <t>Our proposed solution integrates with AHCCCS system components, leveraging your existing investment. We will leverage AHCCCS's document management solution that adheres with Arzona's archive and retention policies.</t>
  </si>
  <si>
    <t>SLA05</t>
  </si>
  <si>
    <t>The Contractor shall provide a solution that will retain all active records (active members, active cases, etc.) and 100% of all history for any entity in compliance with the appropriate AHCCCS and State of Arizona archive and retention policies.</t>
  </si>
  <si>
    <t>Our proposed solution retains case and member data history regardless of eligibility status. Deloitte works with AHCCCS to configure the archive and data retention policies for case, member, and eligibility data stored  by MedConnect.</t>
  </si>
  <si>
    <t>SLA06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</si>
  <si>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</si>
  <si>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Our proposed solution delivers robust, enterprise-grade data backup and retention capabilities, fully aligned with the stringent standards set by AHCCCS and the State of Arizona. Our proposed solution will meet a Recovery Point Objective (RPO) of 15 minutes, ensuring that critical data can be restored with minimal loss. Additionally, our architecture supports a Recovery Time Objective (RTO) of 24 hours, allowing rapid restoration of operations following any disruption. Leveraging automated backup schedules, secure storage, and continuous monitoring, our approach ensures all data is retained, archived, and recoverable in strict adherence to state and federal regulations, providing peace of mind and operational resilience for AHCCCS and its stakeholders.</t>
  </si>
  <si>
    <t>SLA07</t>
  </si>
  <si>
    <t>The Solution shall process an application, renewal, or application resolution form and make a determination regarding program eligibility, enter it to the eligibility system, and notify client within 5 business days of receipt of a complete application.</t>
  </si>
  <si>
    <t>Our proposed solution streamlines the application lifecycle by efficiently processing new applications, renewals, and resolution forms, delivering fast and accurate eligibility determinations. Upon receipt of a complete application, the system integrates seamlessly with the eligibility platform, ensures all required data is securely entered, and generates an eligibility decision and client notification within five business days. This end-to-end automation reduces manual intervention, minimizes errors, and consistently meets the prescribed service level agreement, supporting exceptional client service and compliance with program timelines.</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</si>
  <si>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</si>
  <si>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</si>
  <si>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</si>
  <si>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Deloitte agrees to submit a monthly defect remediation report during the Warranty and M&amp;O phases of the project. The report elements include the parameters documented in this requirement: incident description, timestamp of incident detection, severity classification, and time to resolution.
Deloitte agrees to meeting the SLAs outlined in this requirement related to defect resolution timeframes.</t>
  </si>
  <si>
    <t>SLA09</t>
  </si>
  <si>
    <r>
      <t xml:space="preserve">
</t>
    </r>
    <r>
      <rPr>
        <sz val="10"/>
        <rFont val="Aptos Narrow"/>
        <family val="2"/>
        <scheme val="minor"/>
      </rPr>
      <t>The Contractor shall meet the due date for each Key Deliverable, as listed in the Deliverables Table, unless a schedule change request has been approved by AHCCCS.</t>
    </r>
  </si>
  <si>
    <t>Deloitte submits an initial project management plan that includes submission dates for deliverables listed in the Deliverable tab. The project management plan will be revised and further refined at the kick of the project and approved by AHCCCS. We will use the project management plan to meet the due date for each key deliverable.</t>
  </si>
  <si>
    <t>SLA10</t>
  </si>
  <si>
    <t>Disaster Recovery</t>
  </si>
  <si>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0"/>
        <color theme="9" tint="-0.249977111117893"/>
        <rFont val="Aptos Narrow"/>
        <family val="2"/>
        <scheme val="minor"/>
      </rPr>
      <t xml:space="preserve">
</t>
    </r>
  </si>
  <si>
    <t>Our team will conduct comprehensive disaster recovery (DR) tests at least annually, rigorously demonstrating our ability to restore full processing capability for all critical system components in a secure remote environment. Each test is precisely aligned with the Disaster Recovery Business Continuity Plan and fully conforms to State of Arizona SLAs for recovery time. We utilize live data to validate the end-to-end recovery process, and provide detailed documentation as proof of successful restoration. This disciplined approach ensures system resilience, regulatory compliance, and stakeholder confidence in our disaster recovery readiness.</t>
  </si>
  <si>
    <t>SLA11</t>
  </si>
  <si>
    <t>The Contractor shall provide a disaster recovery plan that meets a Recovery Point Objective (RPO) of 15 minutes, a Recovery Time Objective (RTO) of 24 hours, and the appropriate AHCCCS and State of Arizona archive and retention policies.  </t>
  </si>
  <si>
    <t>Deloitte maintains a disaster recovery plan with a Recovery Point Objective (RPO) of 15 minutes and a Recovery Time Objective (RTO) of 24 hours, meeting State of Arizona SLAs and retention policies. Our estimates include efforts for Disaster Recovery activities in collaboration with State representatives and ServiceNow. Costs include annual disaster recovery tests to validate their ability to restore critical processing capabilities as outlined in the Disaster Recovery Business Continuity Plan.</t>
  </si>
  <si>
    <t>SLA12</t>
  </si>
  <si>
    <t>The Contractor shall ensure that the backup data center and systems are operational within two (2) hours following the official declaration of a disaster event. Such a declaration shall be issued by an authorized representative(s) of either the State or the Contractor, contingent upon the assessment that the Production Environment will be inoperative for an duration exceeding eight (8) hours during normal business operations. Upon the declaration of a disaster, the Contractor shall initiate the migration of HEAplus from the primary operational location to the designated disaster recovery site. The backup and recovery data center must be rendered fully functional within two (2) hours of the disaster event declaration.</t>
  </si>
  <si>
    <t>Our disaster recovery strategy in collaboration with ServiceNow ensures unwavering business continuity by guaranteeing that the backup data center and all supporting systems are fully operational within two hours of an official disaster declaration—whether issued by the State or Contractor. Upon such a declaration, we immediately initiate the seamless migration of HEAplus from the primary site to the designated disaster recovery location. Our tested protocols, automated failover mechanisms, and skilled response teams ensure the secondary environment is brought online rapidly and efficiently, restoring full functionality and minimizing service disruption in strict accordance with SLA commitments and regulatory requirements.</t>
  </si>
  <si>
    <t>SLA13</t>
  </si>
  <si>
    <t>Poor Response Time</t>
  </si>
  <si>
    <t>The Contractor will be responsible for ensuring both the availability and acceptable response time of all features and functions of HEAplus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</si>
  <si>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Our approach ensures the availability and optimal performance of all HEAplus features and functions during State scheduled up-times. We monitor system response times and proactively address any issues, minimizing interruptions that could affect user productivity or service delivery. Through robust performance management practices and continual system optimization, we are committed to meeting or exceeding agreed-upon response time standards as defined with the State.</t>
  </si>
  <si>
    <t>SLA14</t>
  </si>
  <si>
    <t>The Contractor, in coordination and with direction from the AHCCCS project manager, shall coordinate the project initiation kick-off meeting with key stakeholders and the AHCCCS Project team within five (5) business days of contract start date. </t>
  </si>
  <si>
    <t>Deloitte holds a project kickoff meeting with key stakeholders and the AHCCCS project team withing 5 business days from the contract start date.</t>
  </si>
  <si>
    <t>SLA15</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</si>
  <si>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</si>
  <si>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</si>
  <si>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 xml:space="preserve">Deloitte develops mutually agreed upon project processes with AHCCCS at the project kickoff, including a Risk Management plan. This documents how we identify risks and determine criticality levels. For the duration of the project, we document risk mitigation plans within 5 business days of risk identification for each high or critical risk. </t>
  </si>
  <si>
    <t>SLA16</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</si>
  <si>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</si>
  <si>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</si>
  <si>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 xml:space="preserve">Deloitte reports to the State discovery of any instances of unauthorized access to or unauthorized use or disclosure of Personal Identifiable Information (Pll) or Protected Health Information (PHI) in Deloitte's custody or control that compromises the confidentiality or security of such Personal Information. Deloitte  makes this report within twenty-four (24) hours after the Unauthorized Disclosure. Deloitte takes all reasonably necessary measures to halt any further unauthorized disclosures. Deloitte reimburse the State for providing no cost credit monitoring services for individuals whose Pll or PHI was affected by the unauthorized disclosure for one year (or longer, if legally required), provided that our liability for such credit monitoring costs shall not exceed the Limitation of Liability in Section 15.7 of the Special Terms and Conditions in the Master Contract. Deloitte reimburses the State for its cost of notification to all individuals affected by the unauthorized disclosure, including individual letters and public notice. </t>
  </si>
  <si>
    <t>SLA17</t>
  </si>
  <si>
    <t>SOC</t>
  </si>
  <si>
    <t>Ninety (90) calendar days before the Solution enters production and annually thereafter, the Contractor shall submit the Security and Privacy Controls Assessment Report (SAR) to AHCCCS within twenty-four (24) hours of finalizing the report.</t>
  </si>
  <si>
    <t>Each year Deloitte engages a third-party ("Third Party") to provide a SOC2 Report, including the Third Party's opinion regarding whether the AICPA Standards have been met. The SOC2 Report also includes a description of certain of Deloitte's information technology controls, a description of the Third Party's tests of such controls, and the results of such tests.  The SOC2 Report may be made available to client or prospective client following execution of an appropriate non-disclosure agreement with Deloitte.</t>
  </si>
  <si>
    <t>SLA18</t>
  </si>
  <si>
    <t>SOC / PenTest</t>
  </si>
  <si>
    <t>Ninety (90) calendar days before the Solution enters production and annually thereafter, the Contractor shall provide penetration test report results that are submitted to AHCCCS and any major or critical vulnerabilities mitigated.</t>
  </si>
  <si>
    <t>Deloitte performs penetration testing on our solution Ninety (90) days before deployment into production, and then on an annual basis. Deloitte documents and reports test findings to AHCCCS and prioritizes major or critical vulnerabilities for remediation, with status updates provided to the State.</t>
  </si>
  <si>
    <t>SLA19</t>
  </si>
  <si>
    <t>The Contractor shall notify the State within 1 hour of terminations unless the termination was related to fraudulent activity which then would need to be reported immediately but no later than one (1) hour after  termination of employee.</t>
  </si>
  <si>
    <t>Deloitte agrees to notifying AHCCCS within 1 hour of terminations and immediately if the termination was related to fraudulent activity.</t>
  </si>
  <si>
    <t>SLA20</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</si>
  <si>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</si>
  <si>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Deloitte's project plan includes documentation of processes related to onboarding and rolling of Key Personnel Staff. We agree to provide the State seven business days or more advance notice in writing when hiring or reassigning key personnel staff. We understand the importance of AHCCCS involvement in reviewing and approved Key Personnel staff replacements. Deloitte will not transfer cost of replacement of key staff not preapproved will to the state.</t>
  </si>
  <si>
    <t>SLA21</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</si>
  <si>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</si>
  <si>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 xml:space="preserve">In the event of a Key Staff Personnel change, Deloitte notifies AHCCCS of an interim contact person. A person may not occupy a Key Staff position on an interim basis for longer than six months unless approved by AHCCCS. </t>
  </si>
  <si>
    <t>SLA22</t>
  </si>
  <si>
    <t>The Contractor shall notify the AHCCCS within one (1) business day of the replacement, reassignment, resignation, or termination of any Key or Lead Personnel directly supporting the awarded Contract.</t>
  </si>
  <si>
    <t>Deloitte notifies AHCCCS within one (1) business day of the replacement, reassignment, resignation, or termination of any Key or Lead Personnel directly supporting the awarded Contract.</t>
  </si>
  <si>
    <t>SLA23</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</si>
  <si>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</si>
  <si>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</si>
  <si>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Our proposed system's infrastructure is monitored for uptime, with automated alerts and reporting to track and document availability against the 99.95% benchmark.</t>
  </si>
  <si>
    <t>SLA24</t>
  </si>
  <si>
    <t xml:space="preserve">The solution must meet the maintenance schedule followed by AHCCCS (note:  this will be scheduled in a way to minimize downtime for users). </t>
  </si>
  <si>
    <t>Our proposed system's maintenance scheduling is coordinated with AHCCCS to occur off hours or during low usage time to minimize user impact in the production environment, with notifications and downtime tracking for compliance when possible for planned downtime.</t>
  </si>
  <si>
    <t>SLA25</t>
  </si>
  <si>
    <t>The Contractor shall develop and deliver a training plan within sixty (60) calendar days of contract award to AHCCCS for review and approval. </t>
  </si>
  <si>
    <t>Our training team develops and submits a comprehensive training plan within 60 days of contract award, including schedules, materials, and evaluation methods.</t>
  </si>
  <si>
    <t>SLA26</t>
  </si>
  <si>
    <t>Training Environment Support</t>
  </si>
  <si>
    <t>Deloitte refreshes the training environment as scheduled by the State, coordinating deployments and data updates to support ongoing training needs.</t>
  </si>
  <si>
    <t>SLA27</t>
  </si>
  <si>
    <t>The Contractor shall implement the Transition Plan and transition activities within six (6) months of the contract end date. </t>
  </si>
  <si>
    <t>Deloitte's project management team executes the Transition Plan, tracking milestones and activities to complete transition within six months of contract end.</t>
  </si>
  <si>
    <t>SLA28</t>
  </si>
  <si>
    <t>The Vendor shall provide a solution that specifically addresses high availability, scalability, redundancy in order to meet the threshold time limits defined by AHCCCS e.g. inquiry screens within 3 seconds.</t>
  </si>
  <si>
    <t>Our solution is designed with high availability, scalability, and redundancy to consistently support AHCCCS-defined performance thresholds. Flexible architecture, load balancing, and failover mechanisms help ensure fast response times for inquiry screens and other key functionalities, aligning with required service levels as agreed upon with AHCCCS.</t>
  </si>
  <si>
    <t>SLA29</t>
  </si>
  <si>
    <r>
      <t xml:space="preserve">The Contractor shall provide technical support to state staff 24/7 hours a day, seven days a week, 365 days a year as defined by AHCCCS. </t>
    </r>
    <r>
      <rPr>
        <strike/>
        <sz val="10"/>
        <rFont val="Aptos Narrow"/>
        <family val="2"/>
        <scheme val="minor"/>
      </rPr>
      <t xml:space="preserve"> </t>
    </r>
  </si>
  <si>
    <t>Our proposed solution's support desk provides 24/7 technical support to state staff, with mutually agreed upon escalation procedures and response tracking discussed at project start.</t>
  </si>
  <si>
    <t>Total 29</t>
  </si>
  <si>
    <t>Procurement Initial Tally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</si>
</sst>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9" x14ac:knownFonts="1">
    <font>
      <sz val="11"/>
      <color theme="1"/>
      <name val="Aptos Narrow"/>
      <family val="2"/>
      <scheme val="minor"/>
    </font>
    <font>
      <sz val="11"/>
      <color rgb="FF000000"/>
      <name val="Aptos Narrow"/>
      <family val="2"/>
      <scheme val="minor"/>
    </font>
    <font>
      <b/>
      <sz val="20"/>
      <color theme="0"/>
      <name val="Arial"/>
      <family val="2"/>
    </font>
    <font>
      <b/>
      <sz val="10"/>
      <color theme="0"/>
      <name val="Arial"/>
      <family val="2"/>
    </font>
    <font>
      <sz val="10"/>
      <color rgb="FF000000"/>
      <name val="Calibri"/>
      <family val="2"/>
    </font>
    <font>
      <sz val="10"/>
      <color rgb="FF000000"/>
      <name val="Aptos Narrow"/>
      <family val="2"/>
      <scheme val="minor"/>
    </font>
    <font>
      <sz val="11"/>
      <color rgb="FF000000"/>
      <name val="Calibri"/>
      <family val="2"/>
    </font>
    <font>
      <b/>
      <sz val="11"/>
      <color theme="1"/>
      <name val="Aptos Narrow"/>
      <family val="2"/>
      <scheme val="minor"/>
    </font>
    <font>
      <b/>
      <sz val="11"/>
      <color rgb="FFFF0000"/>
      <name val="Aptos Narrow"/>
      <family val="2"/>
      <scheme val="minor"/>
    </font>
    <font>
      <sz val="10"/>
      <color theme="1"/>
      <name val="Aptos Narrow"/>
      <family val="2"/>
      <scheme val="minor"/>
    </font>
    <font>
      <b/>
      <sz val="9"/>
      <color theme="0"/>
      <name val="Aptos Narrow"/>
      <family val="2"/>
      <scheme val="minor"/>
    </font>
    <font>
      <sz val="9"/>
      <color theme="1"/>
      <name val="Aptos Narrow"/>
      <family val="2"/>
      <scheme val="minor"/>
    </font>
    <font>
      <sz val="8"/>
      <name val="Aptos Narrow"/>
      <family val="2"/>
      <scheme val="minor"/>
    </font>
    <font>
      <b/>
      <sz val="9"/>
      <color rgb="FF000000"/>
      <name val="Aptos Narrow"/>
      <family val="2"/>
      <scheme val="minor"/>
    </font>
    <font>
      <sz val="9"/>
      <color rgb="FF000000"/>
      <name val="Aptos Narrow"/>
      <family val="2"/>
      <scheme val="minor"/>
    </font>
    <font>
      <b/>
      <sz val="9"/>
      <color rgb="FF000000"/>
      <name val="Aptos Narrow"/>
      <family val="2"/>
    </font>
    <font>
      <sz val="9"/>
      <color rgb="FF000000"/>
      <name val="Aptos Narrow"/>
      <family val="2"/>
    </font>
    <font>
      <sz val="11"/>
      <color theme="1"/>
      <name val="Aptos Narrow"/>
      <family val="2"/>
      <scheme val="minor"/>
    </font>
    <font>
      <b/>
      <sz val="10"/>
      <color theme="0"/>
      <name val="Aptos Narrow"/>
      <family val="2"/>
      <scheme val="minor"/>
    </font>
    <font>
      <sz val="10"/>
      <name val="Aptos Narrow"/>
      <family val="2"/>
      <scheme val="minor"/>
    </font>
    <font>
      <b/>
      <sz val="10"/>
      <color theme="1"/>
      <name val="Aptos Narrow"/>
      <family val="2"/>
      <scheme val="minor"/>
    </font>
    <font>
      <b/>
      <sz val="10"/>
      <color rgb="FF000000"/>
      <name val="Aptos Narrow"/>
      <family val="2"/>
      <scheme val="minor"/>
    </font>
    <font>
      <b/>
      <i/>
      <sz val="10"/>
      <color theme="1"/>
      <name val="Aptos Narrow"/>
      <family val="2"/>
      <scheme val="minor"/>
    </font>
    <font>
      <sz val="10"/>
      <color rgb="FF111111"/>
      <name val="Aptos Narrow"/>
      <family val="2"/>
      <scheme val="minor"/>
    </font>
    <font>
      <sz val="10"/>
      <color theme="7"/>
      <name val="Aptos Narrow"/>
      <family val="2"/>
      <scheme val="minor"/>
    </font>
    <font>
      <sz val="10"/>
      <color rgb="FF242424"/>
      <name val="Aptos Narrow"/>
      <family val="2"/>
      <scheme val="minor"/>
    </font>
    <font>
      <sz val="10"/>
      <color rgb="FF0F9ED5"/>
      <name val="Aptos Narrow"/>
      <family val="2"/>
      <scheme val="minor"/>
    </font>
    <font>
      <sz val="10"/>
      <color theme="3" tint="0.499984740745262"/>
      <name val="Aptos Narrow"/>
      <family val="2"/>
      <scheme val="minor"/>
    </font>
    <font>
      <sz val="10"/>
      <color theme="4" tint="0.39997558519241921"/>
      <name val="Aptos Narrow"/>
      <family val="2"/>
      <scheme val="minor"/>
    </font>
    <font>
      <sz val="10"/>
      <color rgb="FF00B0F0"/>
      <name val="Aptos Narrow"/>
      <family val="2"/>
      <scheme val="minor"/>
    </font>
    <font>
      <sz val="10"/>
      <color rgb="FF4D93D9"/>
      <name val="Aptos Narrow"/>
      <family val="2"/>
      <scheme val="minor"/>
    </font>
    <font>
      <strike/>
      <sz val="10"/>
      <color rgb="FFFF0000"/>
      <name val="Aptos Narrow"/>
      <family val="2"/>
      <scheme val="minor"/>
    </font>
    <font>
      <strike/>
      <sz val="10"/>
      <color rgb="FF000000"/>
      <name val="Aptos Narrow"/>
      <family val="2"/>
      <scheme val="minor"/>
    </font>
    <font>
      <sz val="10"/>
      <color rgb="FFFF0000"/>
      <name val="Aptos Narrow"/>
      <family val="2"/>
      <scheme val="minor"/>
    </font>
    <font>
      <sz val="10"/>
      <name val="Calibri"/>
      <family val="2"/>
    </font>
    <font>
      <sz val="10"/>
      <color theme="1"/>
      <name val="Aptos Narrow"/>
      <family val="2"/>
    </font>
    <font>
      <sz val="10"/>
      <color rgb="FF000000"/>
      <name val="Aptos Narrow"/>
      <family val="2"/>
    </font>
    <font>
      <strike/>
      <sz val="10"/>
      <name val="Aptos Narrow"/>
      <family val="2"/>
      <scheme val="minor"/>
    </font>
    <font>
      <sz val="10"/>
      <color theme="9" tint="-0.249977111117893"/>
      <name val="Aptos Narrow"/>
      <family val="2"/>
      <scheme val="minor"/>
    </font>
    <font>
      <sz val="11"/>
      <color rgb="FFFF0000"/>
      <name val="Aptos Narrow"/>
      <family val="2"/>
      <scheme val="minor"/>
    </font>
    <font>
      <b/>
      <sz val="9"/>
      <color rgb="FF000000"/>
      <name val="Aptos Narrow"/>
      <scheme val="minor"/>
    </font>
    <font>
      <sz val="9"/>
      <color rgb="FF000000"/>
      <name val="Aptos Narrow"/>
      <scheme val="minor"/>
    </font>
    <font>
      <sz val="10"/>
      <color rgb="FF000000"/>
      <name val="Aptos Narrow"/>
      <charset val="1"/>
    </font>
    <font>
      <sz val="10"/>
      <color rgb="FF000000"/>
      <name val="Aptos Narrow"/>
      <scheme val="minor"/>
    </font>
    <font>
      <sz val="10"/>
      <color rgb="FFFF0000"/>
      <name val="Aptos Narrow"/>
      <scheme val="minor"/>
    </font>
    <font>
      <sz val="10"/>
      <color theme="1"/>
      <name val="Aptos Narrow"/>
      <scheme val="minor"/>
    </font>
    <font>
      <b/>
      <sz val="10"/>
      <color rgb="FFFF0000"/>
      <name val="Aptos Narrow"/>
      <family val="2"/>
      <scheme val="minor"/>
    </font>
    <font>
      <b/>
      <sz val="11"/>
      <color rgb="FF000000"/>
      <name val="Calibri"/>
      <family val="2"/>
    </font>
    <font>
      <b/>
      <sz val="11"/>
      <color rgb="FF000000"/>
      <name val="Aptos Narrow"/>
      <family val="2"/>
      <scheme val="minor"/>
    </font>
  </fonts>
  <fills count="11">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6" tint="0.59999389629810485"/>
        <bgColor indexed="64"/>
      </patternFill>
    </fill>
  </fills>
  <borders count="3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theme="1"/>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s>
  <cellStyleXfs count="3">
    <xf numFmtId="0" fontId="0" fillId="0" borderId="0"/>
    <xf numFmtId="0" fontId="1" fillId="0" borderId="0"/>
    <xf numFmtId="43" fontId="17" fillId="0" borderId="0" applyFont="0" applyFill="0" applyBorder="0" applyAlignment="0" applyProtection="0"/>
  </cellStyleXfs>
  <cellXfs count="209">
    <xf numFmtId="0" fontId="0" fillId="0" borderId="0" xfId="0"/>
    <xf numFmtId="0" fontId="6" fillId="0" borderId="0" xfId="1" applyFont="1" applyAlignment="1">
      <alignment vertical="top" wrapText="1"/>
    </xf>
    <xf numFmtId="0" fontId="6" fillId="0" borderId="0" xfId="1" applyFont="1" applyAlignment="1">
      <alignment wrapText="1"/>
    </xf>
    <xf numFmtId="0" fontId="0" fillId="0" borderId="0" xfId="0" applyAlignment="1">
      <alignment vertical="top"/>
    </xf>
    <xf numFmtId="0" fontId="3" fillId="2" borderId="0" xfId="1" applyFont="1" applyFill="1" applyAlignment="1">
      <alignment horizontal="left" vertical="top" wrapText="1"/>
    </xf>
    <xf numFmtId="1" fontId="0" fillId="0" borderId="22" xfId="0" applyNumberFormat="1" applyBorder="1"/>
    <xf numFmtId="1" fontId="0" fillId="0" borderId="15" xfId="0" applyNumberFormat="1" applyBorder="1"/>
    <xf numFmtId="0" fontId="9" fillId="0" borderId="0" xfId="0" applyFont="1" applyAlignment="1">
      <alignment horizontal="left"/>
    </xf>
    <xf numFmtId="0" fontId="9" fillId="0" borderId="16" xfId="0" applyFont="1" applyBorder="1" applyAlignment="1">
      <alignment horizontal="left"/>
    </xf>
    <xf numFmtId="0" fontId="0" fillId="0" borderId="15" xfId="0" applyBorder="1"/>
    <xf numFmtId="0" fontId="0" fillId="0" borderId="25" xfId="0" applyBorder="1"/>
    <xf numFmtId="0" fontId="9" fillId="0" borderId="2" xfId="0" applyFont="1" applyBorder="1" applyAlignment="1">
      <alignment horizontal="left"/>
    </xf>
    <xf numFmtId="0" fontId="9" fillId="0" borderId="26" xfId="0" applyFont="1" applyBorder="1" applyAlignment="1">
      <alignment horizontal="left"/>
    </xf>
    <xf numFmtId="0" fontId="0" fillId="0" borderId="0" xfId="0" applyAlignment="1">
      <alignment horizontal="left" vertical="center"/>
    </xf>
    <xf numFmtId="0" fontId="0" fillId="0" borderId="0" xfId="0" applyAlignment="1">
      <alignment wrapText="1"/>
    </xf>
    <xf numFmtId="0" fontId="17" fillId="0" borderId="0" xfId="0" applyFont="1"/>
    <xf numFmtId="0" fontId="17" fillId="0" borderId="0" xfId="0" applyFont="1" applyAlignment="1">
      <alignment vertical="top"/>
    </xf>
    <xf numFmtId="0" fontId="5" fillId="0" borderId="3" xfId="1" applyFont="1" applyBorder="1" applyAlignment="1">
      <alignment vertical="top"/>
    </xf>
    <xf numFmtId="0" fontId="18" fillId="2" borderId="0" xfId="1" applyFont="1" applyFill="1" applyAlignment="1">
      <alignment horizontal="left" vertical="top"/>
    </xf>
    <xf numFmtId="0" fontId="18" fillId="2" borderId="0" xfId="1" applyFont="1" applyFill="1" applyAlignment="1">
      <alignment horizontal="left" vertical="top" wrapText="1"/>
    </xf>
    <xf numFmtId="0" fontId="5" fillId="0" borderId="7" xfId="1" applyFont="1" applyBorder="1" applyAlignment="1">
      <alignment vertical="top" wrapText="1"/>
    </xf>
    <xf numFmtId="0" fontId="5" fillId="0" borderId="3" xfId="1" applyFont="1" applyBorder="1" applyAlignment="1">
      <alignment vertical="top" wrapText="1"/>
    </xf>
    <xf numFmtId="0" fontId="9" fillId="0" borderId="3" xfId="0" applyFont="1" applyBorder="1" applyAlignment="1">
      <alignment vertical="top" wrapText="1"/>
    </xf>
    <xf numFmtId="0" fontId="9" fillId="0" borderId="0" xfId="0" applyFont="1"/>
    <xf numFmtId="0" fontId="19" fillId="0" borderId="3" xfId="0" applyFont="1" applyBorder="1" applyAlignment="1">
      <alignment vertical="top" wrapText="1"/>
    </xf>
    <xf numFmtId="0" fontId="5" fillId="0" borderId="9" xfId="1" applyFont="1" applyBorder="1" applyAlignment="1">
      <alignment vertical="top" wrapText="1"/>
    </xf>
    <xf numFmtId="0" fontId="9" fillId="0" borderId="3" xfId="1" applyFont="1" applyBorder="1" applyAlignment="1">
      <alignment vertical="top" wrapText="1"/>
    </xf>
    <xf numFmtId="0" fontId="9" fillId="0" borderId="3" xfId="1" applyFont="1" applyBorder="1" applyAlignment="1">
      <alignment horizontal="left" vertical="top" wrapText="1"/>
    </xf>
    <xf numFmtId="0" fontId="9" fillId="0" borderId="9" xfId="1" applyFont="1" applyBorder="1" applyAlignment="1">
      <alignment vertical="top" wrapText="1"/>
    </xf>
    <xf numFmtId="0" fontId="5" fillId="0" borderId="3" xfId="1" applyFont="1" applyBorder="1" applyAlignment="1">
      <alignment horizontal="left" vertical="top" wrapText="1"/>
    </xf>
    <xf numFmtId="0" fontId="5" fillId="0" borderId="8" xfId="1" applyFont="1" applyBorder="1" applyAlignment="1">
      <alignment horizontal="left" vertical="top" wrapText="1"/>
    </xf>
    <xf numFmtId="14" fontId="5" fillId="0" borderId="8" xfId="1" applyNumberFormat="1" applyFont="1" applyBorder="1" applyAlignment="1">
      <alignment horizontal="left" vertical="top" wrapText="1"/>
    </xf>
    <xf numFmtId="0" fontId="19" fillId="0" borderId="3" xfId="1" applyFont="1" applyBorder="1" applyAlignment="1">
      <alignment horizontal="left" vertical="top" wrapText="1"/>
    </xf>
    <xf numFmtId="0" fontId="9" fillId="0" borderId="8" xfId="0" applyFont="1" applyBorder="1" applyAlignment="1">
      <alignment vertical="top" wrapText="1"/>
    </xf>
    <xf numFmtId="0" fontId="5" fillId="0" borderId="8" xfId="1" applyFont="1" applyBorder="1" applyAlignment="1">
      <alignment vertical="top" wrapText="1"/>
    </xf>
    <xf numFmtId="0" fontId="5" fillId="0" borderId="4" xfId="1" applyFont="1" applyBorder="1" applyAlignment="1">
      <alignment vertical="top" wrapText="1"/>
    </xf>
    <xf numFmtId="0" fontId="9" fillId="0" borderId="7" xfId="0" applyFont="1" applyBorder="1" applyAlignment="1">
      <alignment vertical="top" wrapText="1"/>
    </xf>
    <xf numFmtId="0" fontId="5" fillId="0" borderId="7" xfId="1" applyFont="1" applyBorder="1" applyAlignment="1">
      <alignment horizontal="left" vertical="top" wrapText="1"/>
    </xf>
    <xf numFmtId="0" fontId="19" fillId="0" borderId="7" xfId="1" applyFont="1" applyBorder="1" applyAlignment="1">
      <alignment horizontal="left" vertical="top" wrapText="1"/>
    </xf>
    <xf numFmtId="0" fontId="9" fillId="0" borderId="7" xfId="1" applyFont="1" applyBorder="1" applyAlignment="1">
      <alignment horizontal="left" vertical="top" wrapText="1"/>
    </xf>
    <xf numFmtId="0" fontId="9" fillId="0" borderId="4" xfId="1" applyFont="1" applyBorder="1" applyAlignment="1">
      <alignment horizontal="left" vertical="top" wrapText="1"/>
    </xf>
    <xf numFmtId="0" fontId="5" fillId="0" borderId="29" xfId="1" applyFont="1" applyBorder="1" applyAlignment="1">
      <alignment vertical="top" wrapText="1"/>
    </xf>
    <xf numFmtId="0" fontId="5" fillId="0" borderId="3" xfId="0" applyFont="1" applyBorder="1" applyAlignment="1">
      <alignment vertical="center" wrapText="1"/>
    </xf>
    <xf numFmtId="0" fontId="9" fillId="0" borderId="27" xfId="0" applyFont="1" applyBorder="1"/>
    <xf numFmtId="0" fontId="5" fillId="0" borderId="5" xfId="1" applyFont="1" applyBorder="1" applyAlignment="1">
      <alignment vertical="top" wrapText="1"/>
    </xf>
    <xf numFmtId="0" fontId="5" fillId="0" borderId="1" xfId="1" applyFont="1" applyBorder="1" applyAlignment="1">
      <alignment vertical="top" wrapText="1"/>
    </xf>
    <xf numFmtId="0" fontId="19" fillId="0" borderId="7" xfId="1" applyFont="1" applyBorder="1" applyAlignment="1">
      <alignment vertical="top" wrapText="1"/>
    </xf>
    <xf numFmtId="0" fontId="19" fillId="0" borderId="3" xfId="1" applyFont="1" applyBorder="1" applyAlignment="1">
      <alignment vertical="top" wrapText="1"/>
    </xf>
    <xf numFmtId="0" fontId="9" fillId="0" borderId="3" xfId="0" applyFont="1" applyBorder="1" applyAlignment="1">
      <alignment horizontal="left" vertical="top" wrapText="1"/>
    </xf>
    <xf numFmtId="0" fontId="9" fillId="0" borderId="3" xfId="0" applyFont="1" applyBorder="1" applyAlignment="1">
      <alignment vertical="center" wrapText="1"/>
    </xf>
    <xf numFmtId="0" fontId="5" fillId="0" borderId="0" xfId="1" applyFont="1" applyAlignment="1">
      <alignment vertical="top" wrapText="1"/>
    </xf>
    <xf numFmtId="0" fontId="9" fillId="0" borderId="3" xfId="0" applyFont="1" applyBorder="1" applyAlignment="1">
      <alignment horizontal="left" vertical="center" wrapText="1"/>
    </xf>
    <xf numFmtId="0" fontId="9" fillId="0" borderId="3" xfId="0" applyFont="1" applyBorder="1" applyAlignment="1">
      <alignment wrapText="1"/>
    </xf>
    <xf numFmtId="0" fontId="19" fillId="0" borderId="4" xfId="1" applyFont="1" applyBorder="1" applyAlignment="1">
      <alignment horizontal="left" vertical="top" wrapText="1"/>
    </xf>
    <xf numFmtId="0" fontId="9" fillId="0" borderId="4" xfId="0" applyFont="1" applyBorder="1" applyAlignment="1">
      <alignment vertical="top" wrapText="1"/>
    </xf>
    <xf numFmtId="0" fontId="9" fillId="0" borderId="6" xfId="0" applyFont="1" applyBorder="1" applyAlignment="1">
      <alignment vertical="top" wrapText="1"/>
    </xf>
    <xf numFmtId="0" fontId="5" fillId="0" borderId="10" xfId="1" applyFont="1" applyBorder="1" applyAlignment="1">
      <alignment vertical="top" wrapText="1"/>
    </xf>
    <xf numFmtId="0" fontId="5" fillId="0" borderId="11" xfId="1" applyFont="1" applyBorder="1" applyAlignment="1">
      <alignment vertical="top" wrapText="1"/>
    </xf>
    <xf numFmtId="0" fontId="23" fillId="0" borderId="3" xfId="0" applyFont="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horizontal="left" vertical="top" wrapText="1"/>
    </xf>
    <xf numFmtId="0" fontId="25" fillId="0" borderId="3" xfId="0" applyFont="1" applyBorder="1" applyAlignment="1">
      <alignment horizontal="left" vertical="top" wrapText="1"/>
    </xf>
    <xf numFmtId="0" fontId="25" fillId="0" borderId="3" xfId="0" applyFont="1" applyBorder="1" applyAlignment="1">
      <alignment vertical="top" wrapText="1"/>
    </xf>
    <xf numFmtId="0" fontId="18" fillId="2" borderId="3" xfId="1" applyFont="1" applyFill="1" applyBorder="1" applyAlignment="1">
      <alignment horizontal="left" vertical="top"/>
    </xf>
    <xf numFmtId="0" fontId="18" fillId="2" borderId="3" xfId="1" applyFont="1" applyFill="1" applyBorder="1" applyAlignment="1">
      <alignment horizontal="left" vertical="top" wrapText="1"/>
    </xf>
    <xf numFmtId="0" fontId="9" fillId="3" borderId="3" xfId="0" applyFont="1" applyFill="1" applyBorder="1" applyAlignment="1">
      <alignment vertical="center" wrapText="1"/>
    </xf>
    <xf numFmtId="0" fontId="5" fillId="0" borderId="6" xfId="1" applyFont="1" applyBorder="1" applyAlignment="1">
      <alignment vertical="top" wrapText="1"/>
    </xf>
    <xf numFmtId="0" fontId="18" fillId="2" borderId="28" xfId="1" applyFont="1" applyFill="1" applyBorder="1" applyAlignment="1">
      <alignment horizontal="left" vertical="top" wrapText="1"/>
    </xf>
    <xf numFmtId="0" fontId="28" fillId="0" borderId="3" xfId="1" applyFont="1" applyBorder="1" applyAlignment="1">
      <alignment vertical="top" wrapText="1"/>
    </xf>
    <xf numFmtId="0" fontId="19" fillId="0" borderId="3" xfId="0" applyFont="1" applyBorder="1" applyAlignment="1">
      <alignment horizontal="left" vertical="top" wrapText="1"/>
    </xf>
    <xf numFmtId="0" fontId="18" fillId="2" borderId="0" xfId="1" applyFont="1" applyFill="1" applyAlignment="1">
      <alignment horizontal="left"/>
    </xf>
    <xf numFmtId="0" fontId="18" fillId="2" borderId="0" xfId="1" applyFont="1" applyFill="1" applyAlignment="1">
      <alignment horizontal="left" wrapText="1"/>
    </xf>
    <xf numFmtId="0" fontId="19" fillId="3" borderId="3" xfId="1" applyFont="1" applyFill="1" applyBorder="1" applyAlignment="1">
      <alignment vertical="top" wrapText="1"/>
    </xf>
    <xf numFmtId="0" fontId="5" fillId="3" borderId="3" xfId="1" applyFont="1" applyFill="1" applyBorder="1" applyAlignment="1">
      <alignment vertical="top" wrapText="1"/>
    </xf>
    <xf numFmtId="0" fontId="19" fillId="0" borderId="0" xfId="0" applyFont="1" applyAlignment="1">
      <alignment vertical="top" wrapText="1"/>
    </xf>
    <xf numFmtId="0" fontId="19" fillId="0" borderId="4" xfId="1" applyFont="1" applyBorder="1" applyAlignment="1">
      <alignment vertical="top" wrapText="1"/>
    </xf>
    <xf numFmtId="0" fontId="5" fillId="3" borderId="4" xfId="1" applyFont="1" applyFill="1" applyBorder="1" applyAlignment="1">
      <alignment vertical="top" wrapText="1"/>
    </xf>
    <xf numFmtId="0" fontId="5" fillId="3" borderId="6" xfId="1" applyFont="1" applyFill="1" applyBorder="1" applyAlignment="1">
      <alignment vertical="top" wrapText="1"/>
    </xf>
    <xf numFmtId="0" fontId="5" fillId="0" borderId="3" xfId="1" applyFont="1" applyBorder="1" applyAlignment="1">
      <alignment horizontal="center" vertical="top" wrapText="1"/>
    </xf>
    <xf numFmtId="0" fontId="9" fillId="0" borderId="0" xfId="0" applyFont="1" applyAlignment="1">
      <alignment vertical="top"/>
    </xf>
    <xf numFmtId="0" fontId="5" fillId="0" borderId="3" xfId="0" applyFont="1" applyBorder="1" applyAlignment="1">
      <alignment horizontal="left" vertical="center" wrapText="1"/>
    </xf>
    <xf numFmtId="0" fontId="5" fillId="0" borderId="3" xfId="1" applyFont="1" applyBorder="1" applyAlignment="1">
      <alignment wrapText="1"/>
    </xf>
    <xf numFmtId="0" fontId="18" fillId="2" borderId="3" xfId="1" applyFont="1" applyFill="1" applyBorder="1" applyAlignment="1">
      <alignment horizontal="left"/>
    </xf>
    <xf numFmtId="0" fontId="18" fillId="2" borderId="3" xfId="1" applyFont="1" applyFill="1" applyBorder="1" applyAlignment="1">
      <alignment horizontal="left" wrapText="1"/>
    </xf>
    <xf numFmtId="0" fontId="4" fillId="0" borderId="3" xfId="1" applyFont="1" applyBorder="1" applyAlignment="1">
      <alignment vertical="top" wrapText="1"/>
    </xf>
    <xf numFmtId="0" fontId="34" fillId="0" borderId="3" xfId="1" applyFont="1" applyBorder="1" applyAlignment="1">
      <alignment vertical="top" wrapText="1"/>
    </xf>
    <xf numFmtId="0" fontId="19" fillId="0" borderId="3" xfId="0" applyFont="1" applyBorder="1" applyAlignment="1">
      <alignment wrapText="1"/>
    </xf>
    <xf numFmtId="0" fontId="35" fillId="0" borderId="3" xfId="1" applyFont="1" applyBorder="1" applyAlignment="1">
      <alignment vertical="top" wrapText="1"/>
    </xf>
    <xf numFmtId="0" fontId="36" fillId="0" borderId="3" xfId="1" applyFont="1" applyBorder="1" applyAlignment="1">
      <alignment vertical="top" wrapText="1"/>
    </xf>
    <xf numFmtId="0" fontId="5" fillId="5" borderId="3" xfId="1" applyFont="1" applyFill="1" applyBorder="1" applyAlignment="1">
      <alignment vertical="top" wrapText="1"/>
    </xf>
    <xf numFmtId="0" fontId="5" fillId="3" borderId="3" xfId="1" applyFont="1" applyFill="1" applyBorder="1" applyAlignment="1">
      <alignment horizontal="center" vertical="top" wrapText="1"/>
    </xf>
    <xf numFmtId="0" fontId="5" fillId="0" borderId="3" xfId="0" applyFont="1" applyBorder="1" applyAlignment="1">
      <alignment horizontal="center" vertical="top" wrapText="1"/>
    </xf>
    <xf numFmtId="0" fontId="5" fillId="5" borderId="3" xfId="1" applyFont="1" applyFill="1" applyBorder="1" applyAlignment="1">
      <alignment horizontal="center" vertical="top" wrapText="1"/>
    </xf>
    <xf numFmtId="0" fontId="9" fillId="0" borderId="5" xfId="0" applyFont="1" applyBorder="1" applyAlignment="1">
      <alignment vertical="top" wrapText="1"/>
    </xf>
    <xf numFmtId="0" fontId="19" fillId="0" borderId="3" xfId="0" applyFont="1" applyBorder="1" applyAlignment="1">
      <alignment horizontal="center" vertical="top" wrapText="1"/>
    </xf>
    <xf numFmtId="0" fontId="9" fillId="0" borderId="3" xfId="1" applyFont="1" applyBorder="1" applyAlignment="1">
      <alignment horizontal="center" vertical="top" wrapText="1"/>
    </xf>
    <xf numFmtId="0" fontId="19" fillId="3" borderId="3" xfId="1" applyFont="1" applyFill="1" applyBorder="1" applyAlignment="1">
      <alignment horizontal="center" vertical="top" wrapText="1"/>
    </xf>
    <xf numFmtId="0" fontId="9" fillId="0" borderId="30" xfId="0" applyFont="1" applyBorder="1" applyAlignment="1">
      <alignment wrapText="1"/>
    </xf>
    <xf numFmtId="0" fontId="9" fillId="3" borderId="3" xfId="1" applyFont="1" applyFill="1" applyBorder="1" applyAlignment="1">
      <alignment vertical="top" wrapText="1"/>
    </xf>
    <xf numFmtId="0" fontId="9" fillId="3" borderId="3" xfId="1" applyFont="1" applyFill="1" applyBorder="1" applyAlignment="1">
      <alignment horizontal="center" vertical="top" wrapText="1"/>
    </xf>
    <xf numFmtId="0" fontId="5" fillId="4" borderId="3" xfId="0" applyFont="1" applyFill="1" applyBorder="1" applyAlignment="1">
      <alignment vertical="top" wrapText="1"/>
    </xf>
    <xf numFmtId="0" fontId="5" fillId="4" borderId="3" xfId="0" applyFont="1" applyFill="1" applyBorder="1" applyAlignment="1">
      <alignment horizontal="center" vertical="top" wrapText="1"/>
    </xf>
    <xf numFmtId="0" fontId="5" fillId="0" borderId="3" xfId="1" quotePrefix="1" applyFont="1" applyBorder="1" applyAlignment="1">
      <alignment vertical="top" wrapText="1"/>
    </xf>
    <xf numFmtId="0" fontId="37" fillId="0" borderId="3" xfId="0" applyFont="1" applyBorder="1" applyAlignment="1">
      <alignment vertical="top" wrapText="1"/>
    </xf>
    <xf numFmtId="0" fontId="9" fillId="0" borderId="9" xfId="0" applyFont="1" applyBorder="1" applyAlignment="1">
      <alignment vertical="top" wrapText="1"/>
    </xf>
    <xf numFmtId="0" fontId="9" fillId="0" borderId="0" xfId="0" applyFont="1" applyAlignment="1">
      <alignment wrapText="1"/>
    </xf>
    <xf numFmtId="0" fontId="0" fillId="0" borderId="0" xfId="0" applyAlignment="1">
      <alignment vertical="top" wrapText="1"/>
    </xf>
    <xf numFmtId="0" fontId="18" fillId="2" borderId="0" xfId="1" applyFont="1" applyFill="1" applyAlignment="1">
      <alignment vertical="top" wrapText="1"/>
    </xf>
    <xf numFmtId="0" fontId="7" fillId="0" borderId="28" xfId="0" applyFont="1" applyBorder="1" applyAlignment="1">
      <alignment horizontal="center" vertical="center"/>
    </xf>
    <xf numFmtId="0" fontId="7" fillId="7" borderId="31" xfId="0" applyFont="1" applyFill="1" applyBorder="1" applyAlignment="1">
      <alignment horizontal="center" vertical="center" wrapText="1"/>
    </xf>
    <xf numFmtId="0" fontId="7" fillId="0" borderId="0" xfId="0" applyFont="1" applyAlignment="1">
      <alignment horizontal="center" vertical="center"/>
    </xf>
    <xf numFmtId="0" fontId="9" fillId="0" borderId="0" xfId="0" applyFont="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0" fillId="8" borderId="0" xfId="0" applyFill="1" applyAlignment="1">
      <alignment horizontal="center" vertical="center"/>
    </xf>
    <xf numFmtId="0" fontId="0" fillId="0" borderId="0" xfId="0" applyAlignment="1">
      <alignment horizontal="center" vertical="center" wrapText="1"/>
    </xf>
    <xf numFmtId="0" fontId="9" fillId="9" borderId="0" xfId="0" applyFont="1" applyFill="1" applyAlignment="1">
      <alignment horizontal="center" vertical="center" wrapText="1"/>
    </xf>
    <xf numFmtId="0" fontId="9" fillId="9" borderId="0" xfId="0" applyFont="1" applyFill="1" applyAlignment="1">
      <alignment horizontal="center" vertical="center"/>
    </xf>
    <xf numFmtId="0" fontId="7" fillId="0" borderId="28" xfId="0" applyFont="1" applyBorder="1" applyAlignment="1">
      <alignment horizontal="center" vertical="center" wrapText="1"/>
    </xf>
    <xf numFmtId="0" fontId="5" fillId="7" borderId="3" xfId="1" applyFont="1" applyFill="1" applyBorder="1" applyAlignment="1">
      <alignment vertical="top" wrapText="1"/>
    </xf>
    <xf numFmtId="0" fontId="5" fillId="7" borderId="3" xfId="1" applyFont="1" applyFill="1" applyBorder="1" applyAlignment="1">
      <alignment vertical="top"/>
    </xf>
    <xf numFmtId="0" fontId="5" fillId="3" borderId="3" xfId="1" applyFont="1" applyFill="1" applyBorder="1" applyAlignment="1">
      <alignment vertical="top"/>
    </xf>
    <xf numFmtId="0" fontId="7" fillId="0" borderId="0" xfId="0" applyFont="1"/>
    <xf numFmtId="0" fontId="8" fillId="0" borderId="0" xfId="0" applyFont="1" applyAlignment="1">
      <alignment horizontal="center" vertical="center"/>
    </xf>
    <xf numFmtId="0" fontId="7" fillId="7" borderId="0" xfId="0" applyFont="1" applyFill="1" applyAlignment="1">
      <alignment horizontal="center" vertical="center"/>
    </xf>
    <xf numFmtId="0" fontId="20" fillId="0" borderId="0" xfId="0" applyFont="1" applyAlignment="1">
      <alignment horizontal="right"/>
    </xf>
    <xf numFmtId="0" fontId="46" fillId="0" borderId="0" xfId="0" applyFont="1"/>
    <xf numFmtId="0" fontId="20" fillId="7" borderId="0" xfId="0" applyFont="1" applyFill="1" applyAlignment="1">
      <alignment horizontal="center" vertical="center" wrapText="1"/>
    </xf>
    <xf numFmtId="0" fontId="8" fillId="0" borderId="0" xfId="0" applyFont="1"/>
    <xf numFmtId="0" fontId="7" fillId="0" borderId="0" xfId="0" applyFont="1" applyAlignment="1">
      <alignment horizontal="right" wrapText="1"/>
    </xf>
    <xf numFmtId="0" fontId="39" fillId="0" borderId="0" xfId="0" applyFont="1" applyAlignment="1">
      <alignment wrapText="1"/>
    </xf>
    <xf numFmtId="0" fontId="8" fillId="0" borderId="0" xfId="0" applyFont="1" applyAlignment="1">
      <alignment wrapText="1"/>
    </xf>
    <xf numFmtId="0" fontId="47" fillId="0" borderId="0" xfId="1" applyFont="1" applyAlignment="1">
      <alignment horizontal="right" vertical="top" wrapText="1"/>
    </xf>
    <xf numFmtId="0" fontId="20" fillId="7" borderId="0" xfId="0" applyFont="1" applyFill="1" applyAlignment="1">
      <alignment horizontal="center" vertical="center"/>
    </xf>
    <xf numFmtId="0" fontId="8" fillId="0" borderId="0" xfId="0" applyFont="1" applyAlignment="1">
      <alignment horizontal="center" vertical="center" wrapText="1"/>
    </xf>
    <xf numFmtId="0" fontId="0" fillId="0" borderId="0" xfId="0" applyAlignment="1">
      <alignment horizontal="right"/>
    </xf>
    <xf numFmtId="0" fontId="7" fillId="0" borderId="0" xfId="0" applyFont="1" applyAlignment="1">
      <alignment horizontal="right" vertical="center"/>
    </xf>
    <xf numFmtId="0" fontId="7" fillId="0" borderId="0" xfId="0" applyFont="1" applyAlignment="1">
      <alignment horizontal="right"/>
    </xf>
    <xf numFmtId="0" fontId="7" fillId="0" borderId="0" xfId="0" applyFont="1" applyAlignment="1">
      <alignment horizontal="right" vertical="top"/>
    </xf>
    <xf numFmtId="0" fontId="7" fillId="0" borderId="0" xfId="0" applyFont="1" applyAlignment="1">
      <alignment horizontal="right" indent="1"/>
    </xf>
    <xf numFmtId="0" fontId="48" fillId="7" borderId="0" xfId="0" applyFont="1" applyFill="1" applyAlignment="1">
      <alignment horizontal="center" vertical="center"/>
    </xf>
    <xf numFmtId="0" fontId="21" fillId="7" borderId="0" xfId="0" applyFont="1" applyFill="1" applyAlignment="1">
      <alignment horizontal="center" vertical="center"/>
    </xf>
    <xf numFmtId="0" fontId="7" fillId="7" borderId="0" xfId="0" applyFont="1" applyFill="1" applyAlignment="1">
      <alignment horizontal="center" vertical="center" wrapText="1"/>
    </xf>
    <xf numFmtId="0" fontId="7" fillId="0" borderId="0" xfId="0" applyFont="1" applyAlignment="1">
      <alignment horizontal="right" vertical="top" wrapText="1"/>
    </xf>
    <xf numFmtId="0" fontId="8" fillId="0" borderId="0" xfId="0" applyFont="1" applyAlignment="1">
      <alignment vertical="top" wrapText="1"/>
    </xf>
    <xf numFmtId="0" fontId="0" fillId="10" borderId="34" xfId="0" applyFill="1" applyBorder="1" applyAlignment="1">
      <alignment horizontal="center" vertical="center" wrapText="1"/>
    </xf>
    <xf numFmtId="0" fontId="0" fillId="10" borderId="35" xfId="0" applyFill="1" applyBorder="1" applyAlignment="1">
      <alignment horizontal="center" vertical="center" wrapText="1"/>
    </xf>
    <xf numFmtId="164" fontId="7" fillId="0" borderId="6" xfId="2" applyNumberFormat="1" applyFont="1" applyBorder="1" applyAlignment="1">
      <alignment horizontal="center" vertical="center"/>
    </xf>
    <xf numFmtId="0" fontId="7" fillId="0" borderId="3" xfId="0" applyFont="1" applyBorder="1"/>
    <xf numFmtId="164" fontId="0" fillId="3" borderId="6" xfId="2" applyNumberFormat="1" applyFont="1" applyFill="1" applyBorder="1" applyAlignment="1">
      <alignment horizontal="center" vertical="center"/>
    </xf>
    <xf numFmtId="0" fontId="0" fillId="3" borderId="3" xfId="0" applyFill="1" applyBorder="1"/>
    <xf numFmtId="164" fontId="0" fillId="0" borderId="6" xfId="2" applyNumberFormat="1" applyFont="1" applyBorder="1" applyAlignment="1">
      <alignment horizontal="center" vertical="center"/>
    </xf>
    <xf numFmtId="0" fontId="0" fillId="0" borderId="3" xfId="0" applyBorder="1"/>
    <xf numFmtId="0" fontId="0" fillId="10" borderId="33" xfId="0" applyFill="1" applyBorder="1" applyAlignment="1">
      <alignment horizontal="center" vertical="center"/>
    </xf>
    <xf numFmtId="0" fontId="0" fillId="0" borderId="3" xfId="0" applyBorder="1" applyAlignment="1">
      <alignment horizontal="center"/>
    </xf>
    <xf numFmtId="0" fontId="0" fillId="0" borderId="9" xfId="0" applyBorder="1" applyAlignment="1">
      <alignment horizontal="center"/>
    </xf>
    <xf numFmtId="0" fontId="0" fillId="3" borderId="3" xfId="0" applyFill="1" applyBorder="1" applyAlignment="1">
      <alignment horizontal="center"/>
    </xf>
    <xf numFmtId="0" fontId="7" fillId="0" borderId="3" xfId="0" applyFont="1" applyBorder="1" applyAlignment="1">
      <alignment horizontal="center"/>
    </xf>
    <xf numFmtId="0" fontId="0" fillId="0" borderId="0" xfId="0" applyAlignment="1">
      <alignment horizontal="center"/>
    </xf>
    <xf numFmtId="164" fontId="0" fillId="0" borderId="32" xfId="0" applyNumberFormat="1" applyBorder="1" applyAlignment="1">
      <alignment horizontal="center"/>
    </xf>
    <xf numFmtId="0" fontId="46" fillId="0" borderId="0" xfId="0" applyFont="1" applyAlignment="1">
      <alignment horizontal="center" vertical="center"/>
    </xf>
    <xf numFmtId="0" fontId="7" fillId="7" borderId="36" xfId="0" applyFont="1" applyFill="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20" fillId="7" borderId="4" xfId="0" applyFont="1" applyFill="1" applyBorder="1" applyAlignment="1">
      <alignment horizontal="center" vertical="center"/>
    </xf>
    <xf numFmtId="0" fontId="7" fillId="7" borderId="3" xfId="0" applyFont="1" applyFill="1" applyBorder="1" applyAlignment="1">
      <alignment horizontal="center" vertical="center" wrapText="1"/>
    </xf>
    <xf numFmtId="0" fontId="20" fillId="9" borderId="29" xfId="0" applyFont="1" applyFill="1" applyBorder="1" applyAlignment="1">
      <alignment horizontal="center" vertical="center"/>
    </xf>
    <xf numFmtId="0" fontId="36"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3" xfId="0" applyFont="1" applyBorder="1" applyAlignment="1">
      <alignment horizontal="center" vertical="center"/>
    </xf>
    <xf numFmtId="0" fontId="0" fillId="0" borderId="3" xfId="0" applyBorder="1" applyAlignment="1">
      <alignment horizontal="center" vertical="center" wrapText="1"/>
    </xf>
    <xf numFmtId="0" fontId="9" fillId="0" borderId="1" xfId="0" applyFont="1" applyBorder="1" applyAlignment="1">
      <alignment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0" fontId="10" fillId="0" borderId="0" xfId="0" applyFont="1" applyAlignment="1">
      <alignment horizontal="left" vertical="top" wrapText="1"/>
    </xf>
    <xf numFmtId="0" fontId="16" fillId="7" borderId="0" xfId="0" applyFont="1" applyFill="1" applyAlignment="1">
      <alignment horizontal="left" vertical="center" wrapText="1"/>
    </xf>
    <xf numFmtId="0" fontId="11" fillId="7" borderId="0" xfId="0" applyFont="1" applyFill="1" applyAlignment="1">
      <alignment horizontal="left" vertical="center" wrapText="1"/>
    </xf>
    <xf numFmtId="0" fontId="14" fillId="7" borderId="0" xfId="0" applyFont="1" applyFill="1" applyAlignment="1">
      <alignment horizontal="left" vertical="center" wrapText="1"/>
    </xf>
    <xf numFmtId="0" fontId="41" fillId="7" borderId="0" xfId="0" applyFont="1" applyFill="1" applyAlignment="1">
      <alignment horizontal="left" vertical="center" wrapText="1"/>
    </xf>
    <xf numFmtId="0" fontId="10" fillId="7" borderId="0" xfId="0" applyFont="1" applyFill="1" applyAlignment="1">
      <alignment horizontal="left" vertical="top" wrapText="1"/>
    </xf>
    <xf numFmtId="0" fontId="11" fillId="7" borderId="0" xfId="0" applyFont="1" applyFill="1" applyAlignment="1">
      <alignment horizontal="left" vertical="top" wrapText="1"/>
    </xf>
    <xf numFmtId="0" fontId="9" fillId="0" borderId="0" xfId="0" applyFont="1" applyAlignment="1">
      <alignment horizontal="left"/>
    </xf>
    <xf numFmtId="0" fontId="9" fillId="0" borderId="16" xfId="0" applyFont="1" applyBorder="1" applyAlignment="1">
      <alignment horizontal="left"/>
    </xf>
    <xf numFmtId="0" fontId="7" fillId="0" borderId="0" xfId="0" applyFont="1" applyAlignment="1">
      <alignment horizontal="left"/>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0" xfId="0" applyFont="1" applyAlignment="1">
      <alignment horizontal="center"/>
    </xf>
    <xf numFmtId="0" fontId="7" fillId="0" borderId="16" xfId="0" applyFont="1" applyBorder="1" applyAlignment="1">
      <alignment horizontal="center"/>
    </xf>
    <xf numFmtId="0" fontId="8" fillId="6" borderId="17" xfId="0" applyFont="1" applyFill="1" applyBorder="1" applyAlignment="1" applyProtection="1">
      <alignment horizontal="center"/>
      <protection locked="0"/>
    </xf>
    <xf numFmtId="0" fontId="8" fillId="6" borderId="18" xfId="0" applyFont="1" applyFill="1" applyBorder="1" applyAlignment="1" applyProtection="1">
      <alignment horizontal="center"/>
      <protection locked="0"/>
    </xf>
    <xf numFmtId="0" fontId="8" fillId="6" borderId="19" xfId="0" applyFont="1" applyFill="1" applyBorder="1" applyAlignment="1" applyProtection="1">
      <alignment horizontal="center"/>
      <protection locked="0"/>
    </xf>
    <xf numFmtId="0" fontId="7" fillId="0" borderId="20" xfId="0" applyFont="1" applyBorder="1" applyAlignment="1">
      <alignment horizontal="center"/>
    </xf>
    <xf numFmtId="0" fontId="7" fillId="0" borderId="5" xfId="0" applyFont="1" applyBorder="1" applyAlignment="1">
      <alignment horizontal="center"/>
    </xf>
    <xf numFmtId="0" fontId="7" fillId="0" borderId="21" xfId="0" applyFont="1" applyBorder="1" applyAlignment="1">
      <alignment horizontal="center"/>
    </xf>
    <xf numFmtId="0" fontId="9" fillId="0" borderId="23" xfId="0" applyFont="1" applyBorder="1" applyAlignment="1">
      <alignment horizontal="left"/>
    </xf>
    <xf numFmtId="0" fontId="9" fillId="0" borderId="24" xfId="0" applyFont="1" applyBorder="1" applyAlignment="1">
      <alignment horizontal="left"/>
    </xf>
    <xf numFmtId="0" fontId="2" fillId="2" borderId="0" xfId="1" applyFont="1" applyFill="1" applyAlignment="1">
      <alignment horizontal="center"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2" borderId="0" xfId="1" applyFont="1" applyFill="1" applyAlignment="1">
      <alignment horizontal="center" wrapText="1"/>
    </xf>
    <xf numFmtId="0" fontId="2" fillId="0" borderId="0" xfId="1" applyFont="1" applyAlignment="1">
      <alignment horizontal="center" vertical="top" wrapText="1"/>
    </xf>
    <xf numFmtId="0" fontId="2" fillId="2" borderId="3" xfId="1" applyFont="1" applyFill="1" applyBorder="1" applyAlignment="1">
      <alignment horizontal="center" wrapText="1"/>
    </xf>
    <xf numFmtId="0" fontId="2" fillId="2" borderId="3" xfId="1" applyFont="1" applyFill="1" applyBorder="1" applyAlignment="1">
      <alignment horizontal="center" vertical="top" wrapText="1"/>
    </xf>
  </cellXfs>
  <cellStyles count="3">
    <cellStyle name="Comma" xfId="2" builtinId="3"/>
    <cellStyle name="Normal" xfId="0" builtinId="0"/>
    <cellStyle name="Normal 2" xfId="1" xr:uid="{4695F51D-9F69-4CD6-98C7-4288269A76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Nambiar, Chandrakant" id="{589A79EC-FD59-4ABF-8556-A6D04B08AD17}" userId="S::cnambiar@deloitte.com::a62f9ae6-f2da-4c35-a6a6-bb08fded101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87" dT="2025-12-08T04:33:53.00" personId="{589A79EC-FD59-4ABF-8556-A6D04B08AD17}" id="{FD31B646-A7DB-4A03-9E51-955E94AB28B2}">
    <text>Missing response</text>
  </threadedComment>
</ThreadedComment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DB09-F510-4B74-A0AC-C9AFB4041A17}">
  <dimension ref="A1:C44"/>
  <sheetViews>
    <sheetView workbookViewId="0">
      <selection activeCell="L26" sqref="L26"/>
    </sheetView>
  </sheetViews>
  <sheetFormatPr defaultColWidth="8.88671875" defaultRowHeight="14.4" x14ac:dyDescent="0.3"/>
  <cols>
    <col min="1" max="1" width="14.109375" customWidth="1"/>
    <col min="3" max="3" width="105.88671875" customWidth="1"/>
  </cols>
  <sheetData>
    <row r="1" spans="1:3" x14ac:dyDescent="0.3">
      <c r="A1" s="188" t="s">
        <v>0</v>
      </c>
      <c r="B1" s="189"/>
      <c r="C1" s="190"/>
    </row>
    <row r="2" spans="1:3" x14ac:dyDescent="0.3">
      <c r="A2" s="191" t="s">
        <v>1</v>
      </c>
      <c r="B2" s="192"/>
      <c r="C2" s="193"/>
    </row>
    <row r="3" spans="1:3" x14ac:dyDescent="0.3">
      <c r="A3" s="191" t="s">
        <v>2</v>
      </c>
      <c r="B3" s="192"/>
      <c r="C3" s="193"/>
    </row>
    <row r="4" spans="1:3" ht="15" thickBot="1" x14ac:dyDescent="0.35">
      <c r="A4" s="194" t="s">
        <v>3</v>
      </c>
      <c r="B4" s="195"/>
      <c r="C4" s="196"/>
    </row>
    <row r="5" spans="1:3" x14ac:dyDescent="0.3">
      <c r="A5" s="197" t="s">
        <v>4</v>
      </c>
      <c r="B5" s="198"/>
      <c r="C5" s="199"/>
    </row>
    <row r="6" spans="1:3" x14ac:dyDescent="0.3">
      <c r="A6" s="5">
        <v>1</v>
      </c>
      <c r="B6" s="200" t="s">
        <v>5</v>
      </c>
      <c r="C6" s="201"/>
    </row>
    <row r="7" spans="1:3" x14ac:dyDescent="0.3">
      <c r="A7" s="6"/>
      <c r="B7" s="185" t="s">
        <v>6</v>
      </c>
      <c r="C7" s="186"/>
    </row>
    <row r="8" spans="1:3" x14ac:dyDescent="0.3">
      <c r="A8" s="6">
        <v>2</v>
      </c>
      <c r="B8" s="185" t="s">
        <v>7</v>
      </c>
      <c r="C8" s="186"/>
    </row>
    <row r="9" spans="1:3" x14ac:dyDescent="0.3">
      <c r="A9" s="6"/>
      <c r="B9" s="185" t="s">
        <v>8</v>
      </c>
      <c r="C9" s="186"/>
    </row>
    <row r="10" spans="1:3" x14ac:dyDescent="0.3">
      <c r="A10" s="6">
        <v>3</v>
      </c>
      <c r="B10" s="185" t="s">
        <v>9</v>
      </c>
      <c r="C10" s="186"/>
    </row>
    <row r="11" spans="1:3" x14ac:dyDescent="0.3">
      <c r="A11" s="9"/>
      <c r="B11" s="185" t="s">
        <v>10</v>
      </c>
      <c r="C11" s="186"/>
    </row>
    <row r="12" spans="1:3" x14ac:dyDescent="0.3">
      <c r="A12" s="9">
        <v>4</v>
      </c>
      <c r="B12" s="185" t="s">
        <v>11</v>
      </c>
      <c r="C12" s="186"/>
    </row>
    <row r="13" spans="1:3" x14ac:dyDescent="0.3">
      <c r="A13" s="9"/>
      <c r="B13" s="185" t="s">
        <v>12</v>
      </c>
      <c r="C13" s="186"/>
    </row>
    <row r="14" spans="1:3" x14ac:dyDescent="0.3">
      <c r="A14" s="9">
        <v>5</v>
      </c>
      <c r="B14" s="185" t="s">
        <v>13</v>
      </c>
      <c r="C14" s="186"/>
    </row>
    <row r="15" spans="1:3" x14ac:dyDescent="0.3">
      <c r="A15" s="9"/>
      <c r="B15" s="185" t="s">
        <v>14</v>
      </c>
      <c r="C15" s="186"/>
    </row>
    <row r="16" spans="1:3" x14ac:dyDescent="0.3">
      <c r="A16" s="9">
        <v>6</v>
      </c>
      <c r="B16" s="185" t="s">
        <v>15</v>
      </c>
      <c r="C16" s="186"/>
    </row>
    <row r="17" spans="1:3" x14ac:dyDescent="0.3">
      <c r="A17" s="9"/>
      <c r="B17" s="185" t="s">
        <v>16</v>
      </c>
      <c r="C17" s="186"/>
    </row>
    <row r="18" spans="1:3" x14ac:dyDescent="0.3">
      <c r="A18" s="9">
        <v>7</v>
      </c>
      <c r="B18" s="7" t="s">
        <v>17</v>
      </c>
      <c r="C18" s="8"/>
    </row>
    <row r="19" spans="1:3" x14ac:dyDescent="0.3">
      <c r="A19" s="9">
        <v>8</v>
      </c>
      <c r="B19" s="185" t="s">
        <v>18</v>
      </c>
      <c r="C19" s="186"/>
    </row>
    <row r="20" spans="1:3" x14ac:dyDescent="0.3">
      <c r="A20" s="9"/>
      <c r="B20" s="185" t="s">
        <v>19</v>
      </c>
      <c r="C20" s="186"/>
    </row>
    <row r="21" spans="1:3" x14ac:dyDescent="0.3">
      <c r="A21" s="10">
        <v>9</v>
      </c>
      <c r="B21" s="11" t="s">
        <v>20</v>
      </c>
      <c r="C21" s="12"/>
    </row>
    <row r="22" spans="1:3" x14ac:dyDescent="0.3">
      <c r="A22" s="187"/>
      <c r="B22" s="187"/>
      <c r="C22" s="187"/>
    </row>
    <row r="23" spans="1:3" x14ac:dyDescent="0.3">
      <c r="A23" s="178"/>
      <c r="B23" s="178"/>
      <c r="C23" s="178"/>
    </row>
    <row r="24" spans="1:3" s="13" customFormat="1" ht="30.75" customHeight="1" x14ac:dyDescent="0.3">
      <c r="A24" s="179" t="s">
        <v>21</v>
      </c>
      <c r="B24" s="180"/>
      <c r="C24" s="180"/>
    </row>
    <row r="25" spans="1:3" s="13" customFormat="1" ht="42" customHeight="1" x14ac:dyDescent="0.3">
      <c r="A25" s="181" t="s">
        <v>22</v>
      </c>
      <c r="B25" s="180"/>
      <c r="C25" s="180"/>
    </row>
    <row r="26" spans="1:3" s="13" customFormat="1" ht="42" customHeight="1" x14ac:dyDescent="0.3">
      <c r="A26" s="182" t="s">
        <v>23</v>
      </c>
      <c r="B26" s="180"/>
      <c r="C26" s="180"/>
    </row>
    <row r="27" spans="1:3" s="13" customFormat="1" ht="24.75" customHeight="1" x14ac:dyDescent="0.3">
      <c r="A27" s="181" t="s">
        <v>24</v>
      </c>
      <c r="B27" s="180"/>
      <c r="C27" s="180"/>
    </row>
    <row r="28" spans="1:3" x14ac:dyDescent="0.3">
      <c r="A28" s="183"/>
      <c r="B28" s="183"/>
      <c r="C28" s="183"/>
    </row>
    <row r="29" spans="1:3" x14ac:dyDescent="0.3">
      <c r="A29" s="184"/>
      <c r="B29" s="184"/>
      <c r="C29" s="184"/>
    </row>
    <row r="30" spans="1:3" x14ac:dyDescent="0.3">
      <c r="A30" s="176"/>
      <c r="B30" s="176"/>
      <c r="C30" s="176"/>
    </row>
    <row r="31" spans="1:3" x14ac:dyDescent="0.3">
      <c r="A31" s="176"/>
      <c r="B31" s="176"/>
      <c r="C31" s="176"/>
    </row>
    <row r="32" spans="1:3" x14ac:dyDescent="0.3">
      <c r="A32" s="176"/>
      <c r="B32" s="176"/>
      <c r="C32" s="176"/>
    </row>
    <row r="33" spans="1:3" x14ac:dyDescent="0.3">
      <c r="A33" s="176"/>
      <c r="B33" s="176"/>
      <c r="C33" s="176"/>
    </row>
    <row r="34" spans="1:3" x14ac:dyDescent="0.3">
      <c r="A34" s="178"/>
      <c r="B34" s="178"/>
      <c r="C34" s="178"/>
    </row>
    <row r="35" spans="1:3" x14ac:dyDescent="0.3">
      <c r="A35" s="176"/>
      <c r="B35" s="176"/>
      <c r="C35" s="176"/>
    </row>
    <row r="36" spans="1:3" x14ac:dyDescent="0.3">
      <c r="A36" s="176"/>
      <c r="B36" s="176"/>
      <c r="C36" s="176"/>
    </row>
    <row r="37" spans="1:3" x14ac:dyDescent="0.3">
      <c r="A37" s="176"/>
      <c r="B37" s="176"/>
      <c r="C37" s="176"/>
    </row>
    <row r="38" spans="1:3" x14ac:dyDescent="0.3">
      <c r="A38" s="176"/>
      <c r="B38" s="176"/>
      <c r="C38" s="176"/>
    </row>
    <row r="39" spans="1:3" x14ac:dyDescent="0.3">
      <c r="A39" s="176"/>
      <c r="B39" s="176"/>
      <c r="C39" s="176"/>
    </row>
    <row r="40" spans="1:3" x14ac:dyDescent="0.3">
      <c r="A40" s="178"/>
      <c r="B40" s="178"/>
      <c r="C40" s="178"/>
    </row>
    <row r="41" spans="1:3" x14ac:dyDescent="0.3">
      <c r="A41" s="176"/>
      <c r="B41" s="176"/>
      <c r="C41" s="176"/>
    </row>
    <row r="42" spans="1:3" x14ac:dyDescent="0.3">
      <c r="A42" s="176"/>
      <c r="B42" s="176"/>
      <c r="C42" s="176"/>
    </row>
    <row r="43" spans="1:3" x14ac:dyDescent="0.3">
      <c r="A43" s="176"/>
      <c r="B43" s="176"/>
      <c r="C43" s="176"/>
    </row>
    <row r="44" spans="1:3" x14ac:dyDescent="0.3">
      <c r="A44" s="177"/>
      <c r="B44" s="177"/>
      <c r="C44" s="177"/>
    </row>
  </sheetData>
  <mergeCells count="42">
    <mergeCell ref="B12:C12"/>
    <mergeCell ref="A1:C1"/>
    <mergeCell ref="A2:C2"/>
    <mergeCell ref="A3:C3"/>
    <mergeCell ref="A4:C4"/>
    <mergeCell ref="A5:C5"/>
    <mergeCell ref="B6:C6"/>
    <mergeCell ref="B7:C7"/>
    <mergeCell ref="B8:C8"/>
    <mergeCell ref="B9:C9"/>
    <mergeCell ref="B10:C10"/>
    <mergeCell ref="B11:C11"/>
    <mergeCell ref="B19:C19"/>
    <mergeCell ref="B20:C20"/>
    <mergeCell ref="A22:C22"/>
    <mergeCell ref="B13:C13"/>
    <mergeCell ref="B14:C14"/>
    <mergeCell ref="B15:C15"/>
    <mergeCell ref="B16:C16"/>
    <mergeCell ref="B17:C17"/>
    <mergeCell ref="A34:C34"/>
    <mergeCell ref="A23:C23"/>
    <mergeCell ref="A24:C24"/>
    <mergeCell ref="A25:C25"/>
    <mergeCell ref="A26:C26"/>
    <mergeCell ref="A27:C27"/>
    <mergeCell ref="A28:C28"/>
    <mergeCell ref="A29:C29"/>
    <mergeCell ref="A30:C30"/>
    <mergeCell ref="A31:C31"/>
    <mergeCell ref="A32:C32"/>
    <mergeCell ref="A33:C33"/>
    <mergeCell ref="A41:C41"/>
    <mergeCell ref="A42:C42"/>
    <mergeCell ref="A43:C43"/>
    <mergeCell ref="A44:C44"/>
    <mergeCell ref="A35:C35"/>
    <mergeCell ref="A36:C36"/>
    <mergeCell ref="A37:C37"/>
    <mergeCell ref="A38:C38"/>
    <mergeCell ref="A39:C39"/>
    <mergeCell ref="A40:C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11A4D-11F2-40F2-BAD4-A0B52865C3CD}">
  <dimension ref="A2:E19"/>
  <sheetViews>
    <sheetView workbookViewId="0">
      <selection activeCell="E19" sqref="E19"/>
    </sheetView>
  </sheetViews>
  <sheetFormatPr defaultRowHeight="14.4" x14ac:dyDescent="0.3"/>
  <cols>
    <col min="1" max="1" width="29" customWidth="1"/>
    <col min="2" max="2" width="18" style="158" customWidth="1"/>
    <col min="3" max="3" width="15.88671875" style="158" customWidth="1"/>
    <col min="4" max="5" width="18" style="158" customWidth="1"/>
  </cols>
  <sheetData>
    <row r="2" spans="1:5" ht="39.75" customHeight="1" x14ac:dyDescent="0.3">
      <c r="A2" s="153" t="s">
        <v>25</v>
      </c>
      <c r="B2" s="145" t="s">
        <v>26</v>
      </c>
      <c r="C2" s="145" t="s">
        <v>27</v>
      </c>
      <c r="D2" s="145" t="s">
        <v>28</v>
      </c>
      <c r="E2" s="146" t="s">
        <v>29</v>
      </c>
    </row>
    <row r="3" spans="1:5" ht="18.75" customHeight="1" x14ac:dyDescent="0.3">
      <c r="A3" s="152" t="s">
        <v>30</v>
      </c>
      <c r="B3" s="154">
        <v>115</v>
      </c>
      <c r="C3" s="155">
        <f>B3*3</f>
        <v>345</v>
      </c>
      <c r="D3" s="151">
        <f>'Global Requirements'!I118</f>
        <v>343</v>
      </c>
    </row>
    <row r="4" spans="1:5" ht="18.75" customHeight="1" x14ac:dyDescent="0.3">
      <c r="A4" s="152" t="s">
        <v>31</v>
      </c>
      <c r="B4" s="154">
        <v>11</v>
      </c>
      <c r="C4" s="155">
        <f t="shared" ref="C4:C18" si="0">B4*3</f>
        <v>33</v>
      </c>
      <c r="D4" s="151">
        <f>'CEP Policy Requirements'!I14</f>
        <v>33</v>
      </c>
    </row>
    <row r="5" spans="1:5" ht="18.75" customHeight="1" x14ac:dyDescent="0.3">
      <c r="A5" s="152" t="s">
        <v>32</v>
      </c>
      <c r="B5" s="154">
        <v>82</v>
      </c>
      <c r="C5" s="155">
        <f t="shared" si="0"/>
        <v>246</v>
      </c>
      <c r="D5" s="151">
        <f>'Application Intake'!I85</f>
        <v>171</v>
      </c>
    </row>
    <row r="6" spans="1:5" ht="18.75" customHeight="1" x14ac:dyDescent="0.3">
      <c r="A6" s="152" t="s">
        <v>33</v>
      </c>
      <c r="B6" s="154">
        <v>76</v>
      </c>
      <c r="C6" s="155">
        <f t="shared" si="0"/>
        <v>228</v>
      </c>
      <c r="D6" s="151">
        <f>'Application Processing'!I79</f>
        <v>153</v>
      </c>
    </row>
    <row r="7" spans="1:5" ht="18.75" customHeight="1" x14ac:dyDescent="0.3">
      <c r="A7" s="152" t="s">
        <v>34</v>
      </c>
      <c r="B7" s="154">
        <v>34</v>
      </c>
      <c r="C7" s="155">
        <f t="shared" si="0"/>
        <v>102</v>
      </c>
      <c r="D7" s="151">
        <f>'System Notifications'!I37</f>
        <v>70</v>
      </c>
    </row>
    <row r="8" spans="1:5" ht="18.75" customHeight="1" x14ac:dyDescent="0.3">
      <c r="A8" s="152" t="s">
        <v>35</v>
      </c>
      <c r="B8" s="154">
        <v>9</v>
      </c>
      <c r="C8" s="155">
        <f t="shared" si="0"/>
        <v>27</v>
      </c>
      <c r="D8" s="151">
        <f>'Master Person Index'!I12</f>
        <v>20</v>
      </c>
    </row>
    <row r="9" spans="1:5" ht="18.75" customHeight="1" x14ac:dyDescent="0.3">
      <c r="A9" s="152" t="s">
        <v>36</v>
      </c>
      <c r="B9" s="154">
        <v>20</v>
      </c>
      <c r="C9" s="155">
        <f t="shared" si="0"/>
        <v>60</v>
      </c>
      <c r="D9" s="151">
        <f>Verifications!I23</f>
        <v>39</v>
      </c>
    </row>
    <row r="10" spans="1:5" ht="18.75" customHeight="1" x14ac:dyDescent="0.3">
      <c r="A10" s="152" t="s">
        <v>37</v>
      </c>
      <c r="B10" s="154">
        <v>5</v>
      </c>
      <c r="C10" s="155">
        <f t="shared" si="0"/>
        <v>15</v>
      </c>
      <c r="D10" s="151">
        <f>'Member Enrollment'!I8</f>
        <v>10</v>
      </c>
    </row>
    <row r="11" spans="1:5" ht="18.75" customHeight="1" x14ac:dyDescent="0.3">
      <c r="A11" s="152" t="s">
        <v>38</v>
      </c>
      <c r="B11" s="154">
        <v>58</v>
      </c>
      <c r="C11" s="155">
        <f t="shared" si="0"/>
        <v>174</v>
      </c>
      <c r="D11" s="151">
        <f>'Core Functionality '!I61</f>
        <v>146</v>
      </c>
    </row>
    <row r="12" spans="1:5" ht="18.75" customHeight="1" x14ac:dyDescent="0.3">
      <c r="A12" s="152" t="s">
        <v>39</v>
      </c>
      <c r="B12" s="154">
        <v>18</v>
      </c>
      <c r="C12" s="155">
        <f t="shared" si="0"/>
        <v>54</v>
      </c>
      <c r="D12" s="151">
        <f>'Renewals-Changes'!I21</f>
        <v>38</v>
      </c>
    </row>
    <row r="13" spans="1:5" ht="18.75" customHeight="1" x14ac:dyDescent="0.3">
      <c r="A13" s="152" t="s">
        <v>40</v>
      </c>
      <c r="B13" s="154">
        <v>35</v>
      </c>
      <c r="C13" s="155">
        <f t="shared" si="0"/>
        <v>105</v>
      </c>
      <c r="D13" s="151">
        <f>'Eligibility Determinations'!I38</f>
        <v>38</v>
      </c>
    </row>
    <row r="14" spans="1:5" ht="18.75" customHeight="1" x14ac:dyDescent="0.3">
      <c r="A14" s="152" t="s">
        <v>41</v>
      </c>
      <c r="B14" s="154">
        <v>58</v>
      </c>
      <c r="C14" s="155">
        <f t="shared" si="0"/>
        <v>174</v>
      </c>
      <c r="D14" s="151">
        <f>Reporting!I61</f>
        <v>172</v>
      </c>
    </row>
    <row r="15" spans="1:5" ht="18.75" customHeight="1" x14ac:dyDescent="0.3">
      <c r="A15" s="152" t="s">
        <v>42</v>
      </c>
      <c r="B15" s="154">
        <v>42</v>
      </c>
      <c r="C15" s="155">
        <f t="shared" si="0"/>
        <v>126</v>
      </c>
      <c r="D15" s="151">
        <f>'Supporting Functions'!I45</f>
        <v>105</v>
      </c>
    </row>
    <row r="16" spans="1:5" ht="18.75" customHeight="1" x14ac:dyDescent="0.3">
      <c r="A16" s="152" t="s">
        <v>43</v>
      </c>
      <c r="B16" s="154">
        <v>34</v>
      </c>
      <c r="C16" s="155">
        <f t="shared" si="0"/>
        <v>102</v>
      </c>
      <c r="D16" s="151">
        <f>Security!I37</f>
        <v>81</v>
      </c>
    </row>
    <row r="17" spans="1:5" ht="18.75" customHeight="1" x14ac:dyDescent="0.3">
      <c r="A17" s="152" t="s">
        <v>44</v>
      </c>
      <c r="B17" s="154">
        <v>49</v>
      </c>
      <c r="C17" s="155">
        <f t="shared" si="0"/>
        <v>147</v>
      </c>
      <c r="D17" s="151">
        <f>Deliverables!K52</f>
        <v>90</v>
      </c>
    </row>
    <row r="18" spans="1:5" ht="18.75" customHeight="1" x14ac:dyDescent="0.3">
      <c r="A18" s="150" t="s">
        <v>45</v>
      </c>
      <c r="B18" s="156">
        <v>29</v>
      </c>
      <c r="C18" s="155">
        <f t="shared" si="0"/>
        <v>87</v>
      </c>
      <c r="D18" s="149">
        <f>'Service Level Agreements'!H32</f>
        <v>84</v>
      </c>
    </row>
    <row r="19" spans="1:5" ht="18.75" customHeight="1" x14ac:dyDescent="0.3">
      <c r="A19" s="148" t="s">
        <v>46</v>
      </c>
      <c r="B19" s="157">
        <f>SUM(B3:B18)</f>
        <v>675</v>
      </c>
      <c r="C19" s="155">
        <f>SUM(C3:C18)</f>
        <v>2025</v>
      </c>
      <c r="D19" s="147">
        <f>SUM(D3:D18)</f>
        <v>1593</v>
      </c>
      <c r="E19" s="159">
        <f>149*(D19/C19)</f>
        <v>117.21333333333332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7FD6-49B5-4EA3-9B20-DB4425509553}">
  <dimension ref="A1:J118"/>
  <sheetViews>
    <sheetView topLeftCell="C1" zoomScaleNormal="100" workbookViewId="0">
      <pane ySplit="2" topLeftCell="A68" activePane="bottomLeft" state="frozen"/>
      <selection pane="bottomLeft" activeCell="G2" sqref="G2"/>
    </sheetView>
  </sheetViews>
  <sheetFormatPr defaultColWidth="8.88671875" defaultRowHeight="15" customHeight="1" x14ac:dyDescent="0.3"/>
  <cols>
    <col min="1" max="2" width="10.5546875" style="14" customWidth="1"/>
    <col min="3" max="3" width="60.5546875" customWidth="1"/>
    <col min="4" max="4" width="10.5546875" style="14" customWidth="1"/>
    <col min="5" max="5" width="11.5546875" style="14" customWidth="1"/>
    <col min="6" max="6" width="70.5546875" customWidth="1"/>
    <col min="7" max="7" width="18.5546875" customWidth="1"/>
    <col min="8" max="8" width="44.6640625" style="112" customWidth="1"/>
    <col min="9" max="9" width="25.5546875" customWidth="1"/>
  </cols>
  <sheetData>
    <row r="1" spans="1:9" ht="24.6" x14ac:dyDescent="0.3">
      <c r="A1" s="202" t="s">
        <v>47</v>
      </c>
      <c r="B1" s="202"/>
      <c r="C1" s="202"/>
      <c r="D1" s="202"/>
      <c r="E1" s="202"/>
      <c r="F1" s="202"/>
      <c r="G1" s="108"/>
      <c r="I1" s="112"/>
    </row>
    <row r="2" spans="1:9" s="15" customFormat="1" ht="55.2" x14ac:dyDescent="0.3">
      <c r="A2" s="19" t="s">
        <v>48</v>
      </c>
      <c r="B2" s="19" t="s">
        <v>49</v>
      </c>
      <c r="C2" s="19" t="s">
        <v>50</v>
      </c>
      <c r="D2" s="19" t="s">
        <v>51</v>
      </c>
      <c r="E2" s="19" t="s">
        <v>52</v>
      </c>
      <c r="F2" s="19" t="s">
        <v>53</v>
      </c>
      <c r="G2" s="161" t="s">
        <v>2309</v>
      </c>
      <c r="H2" s="114" t="s">
        <v>54</v>
      </c>
      <c r="I2" s="124" t="s">
        <v>55</v>
      </c>
    </row>
    <row r="3" spans="1:9" s="23" customFormat="1" ht="158.25" customHeight="1" x14ac:dyDescent="0.3">
      <c r="A3" s="21" t="s">
        <v>56</v>
      </c>
      <c r="B3" s="21" t="s">
        <v>57</v>
      </c>
      <c r="C3" s="21" t="s">
        <v>58</v>
      </c>
      <c r="D3" s="25" t="s">
        <v>59</v>
      </c>
      <c r="E3" s="22" t="s">
        <v>60</v>
      </c>
      <c r="F3" s="22" t="s">
        <v>61</v>
      </c>
      <c r="G3" s="162">
        <f>IF(E3="Meets Requirement",3,IF(E3="Meets with Enhancements",2,IF(E3="Meets with third party integration",1,IF(E3="Does Not Meet",0,"N/A"))))</f>
        <v>3</v>
      </c>
      <c r="H3" s="164" t="s">
        <v>62</v>
      </c>
      <c r="I3" s="165">
        <v>3</v>
      </c>
    </row>
    <row r="4" spans="1:9" s="23" customFormat="1" ht="83.25" customHeight="1" x14ac:dyDescent="0.3">
      <c r="A4" s="21" t="s">
        <v>63</v>
      </c>
      <c r="B4" s="21" t="s">
        <v>57</v>
      </c>
      <c r="C4" s="22" t="s">
        <v>64</v>
      </c>
      <c r="D4" s="25" t="s">
        <v>59</v>
      </c>
      <c r="E4" s="22" t="s">
        <v>60</v>
      </c>
      <c r="F4" s="22" t="s">
        <v>65</v>
      </c>
      <c r="G4" s="162">
        <f t="shared" ref="G4:G67" si="0">IF(E4="Meets Requirement",3,IF(E4="Meets with Enhancements",2,IF(E4="Meets with third party integration",1,IF(E4="Does Not Meet",0,"N/A"))))</f>
        <v>3</v>
      </c>
      <c r="H4" s="164" t="s">
        <v>62</v>
      </c>
      <c r="I4" s="165">
        <v>3</v>
      </c>
    </row>
    <row r="5" spans="1:9" s="23" customFormat="1" ht="55.2" x14ac:dyDescent="0.3">
      <c r="A5" s="26" t="s">
        <v>66</v>
      </c>
      <c r="B5" s="22" t="s">
        <v>67</v>
      </c>
      <c r="C5" s="24" t="s">
        <v>68</v>
      </c>
      <c r="D5" s="25" t="s">
        <v>69</v>
      </c>
      <c r="E5" s="22" t="s">
        <v>60</v>
      </c>
      <c r="F5" s="22" t="s">
        <v>70</v>
      </c>
      <c r="G5" s="162">
        <f t="shared" si="0"/>
        <v>3</v>
      </c>
      <c r="H5" s="164" t="s">
        <v>62</v>
      </c>
      <c r="I5" s="165">
        <v>3</v>
      </c>
    </row>
    <row r="6" spans="1:9" s="23" customFormat="1" ht="87" customHeight="1" x14ac:dyDescent="0.3">
      <c r="A6" s="26" t="s">
        <v>71</v>
      </c>
      <c r="B6" s="26" t="s">
        <v>72</v>
      </c>
      <c r="C6" s="27" t="s">
        <v>73</v>
      </c>
      <c r="D6" s="28" t="s">
        <v>69</v>
      </c>
      <c r="E6" s="22" t="s">
        <v>60</v>
      </c>
      <c r="F6" s="22" t="s">
        <v>74</v>
      </c>
      <c r="G6" s="162">
        <f t="shared" si="0"/>
        <v>3</v>
      </c>
      <c r="H6" s="164" t="s">
        <v>62</v>
      </c>
      <c r="I6" s="165">
        <v>3</v>
      </c>
    </row>
    <row r="7" spans="1:9" s="23" customFormat="1" ht="55.2" x14ac:dyDescent="0.3">
      <c r="A7" s="21" t="s">
        <v>75</v>
      </c>
      <c r="B7" s="21" t="s">
        <v>76</v>
      </c>
      <c r="C7" s="29" t="s">
        <v>77</v>
      </c>
      <c r="D7" s="25" t="s">
        <v>69</v>
      </c>
      <c r="E7" s="22" t="s">
        <v>60</v>
      </c>
      <c r="F7" s="22" t="s">
        <v>78</v>
      </c>
      <c r="G7" s="162">
        <f t="shared" si="0"/>
        <v>3</v>
      </c>
      <c r="H7" s="164" t="s">
        <v>62</v>
      </c>
      <c r="I7" s="165">
        <v>3</v>
      </c>
    </row>
    <row r="8" spans="1:9" s="23" customFormat="1" ht="79.5" customHeight="1" x14ac:dyDescent="0.3">
      <c r="A8" s="21" t="s">
        <v>79</v>
      </c>
      <c r="B8" s="20" t="s">
        <v>76</v>
      </c>
      <c r="C8" s="30" t="s">
        <v>80</v>
      </c>
      <c r="D8" s="25" t="s">
        <v>69</v>
      </c>
      <c r="E8" s="22" t="s">
        <v>60</v>
      </c>
      <c r="F8" s="22" t="s">
        <v>81</v>
      </c>
      <c r="G8" s="162">
        <f t="shared" si="0"/>
        <v>3</v>
      </c>
      <c r="H8" s="164" t="s">
        <v>62</v>
      </c>
      <c r="I8" s="165">
        <v>3</v>
      </c>
    </row>
    <row r="9" spans="1:9" s="23" customFormat="1" ht="69" x14ac:dyDescent="0.3">
      <c r="A9" s="21" t="s">
        <v>82</v>
      </c>
      <c r="B9" s="20" t="s">
        <v>83</v>
      </c>
      <c r="C9" s="30" t="s">
        <v>84</v>
      </c>
      <c r="D9" s="25" t="s">
        <v>69</v>
      </c>
      <c r="E9" s="22" t="s">
        <v>60</v>
      </c>
      <c r="F9" s="22" t="s">
        <v>85</v>
      </c>
      <c r="G9" s="162">
        <f t="shared" si="0"/>
        <v>3</v>
      </c>
      <c r="H9" s="164" t="s">
        <v>62</v>
      </c>
      <c r="I9" s="165">
        <v>3</v>
      </c>
    </row>
    <row r="10" spans="1:9" s="23" customFormat="1" ht="76.5" customHeight="1" x14ac:dyDescent="0.3">
      <c r="A10" s="21" t="s">
        <v>86</v>
      </c>
      <c r="B10" s="20" t="s">
        <v>83</v>
      </c>
      <c r="C10" s="30" t="s">
        <v>87</v>
      </c>
      <c r="D10" s="25" t="s">
        <v>69</v>
      </c>
      <c r="E10" s="22" t="s">
        <v>60</v>
      </c>
      <c r="F10" s="22" t="s">
        <v>88</v>
      </c>
      <c r="G10" s="162">
        <f t="shared" si="0"/>
        <v>3</v>
      </c>
      <c r="H10" s="164" t="s">
        <v>62</v>
      </c>
      <c r="I10" s="165">
        <v>3</v>
      </c>
    </row>
    <row r="11" spans="1:9" s="23" customFormat="1" ht="96.6" x14ac:dyDescent="0.3">
      <c r="A11" s="21" t="s">
        <v>89</v>
      </c>
      <c r="B11" s="20" t="s">
        <v>83</v>
      </c>
      <c r="C11" s="30" t="s">
        <v>90</v>
      </c>
      <c r="D11" s="25" t="s">
        <v>69</v>
      </c>
      <c r="E11" s="22" t="s">
        <v>60</v>
      </c>
      <c r="F11" s="22" t="s">
        <v>91</v>
      </c>
      <c r="G11" s="162">
        <f t="shared" si="0"/>
        <v>3</v>
      </c>
      <c r="H11" s="164" t="s">
        <v>62</v>
      </c>
      <c r="I11" s="165">
        <v>3</v>
      </c>
    </row>
    <row r="12" spans="1:9" s="23" customFormat="1" ht="82.8" x14ac:dyDescent="0.3">
      <c r="A12" s="26" t="s">
        <v>92</v>
      </c>
      <c r="B12" s="20" t="s">
        <v>83</v>
      </c>
      <c r="C12" s="30" t="s">
        <v>93</v>
      </c>
      <c r="D12" s="25" t="s">
        <v>69</v>
      </c>
      <c r="E12" s="22" t="s">
        <v>60</v>
      </c>
      <c r="F12" s="22" t="s">
        <v>94</v>
      </c>
      <c r="G12" s="162">
        <f t="shared" si="0"/>
        <v>3</v>
      </c>
      <c r="H12" s="164" t="s">
        <v>62</v>
      </c>
      <c r="I12" s="165">
        <v>3</v>
      </c>
    </row>
    <row r="13" spans="1:9" s="23" customFormat="1" ht="69" x14ac:dyDescent="0.3">
      <c r="A13" s="21" t="s">
        <v>95</v>
      </c>
      <c r="B13" s="20" t="s">
        <v>83</v>
      </c>
      <c r="C13" s="30" t="s">
        <v>96</v>
      </c>
      <c r="D13" s="25" t="s">
        <v>69</v>
      </c>
      <c r="E13" s="22" t="s">
        <v>60</v>
      </c>
      <c r="F13" s="22" t="s">
        <v>97</v>
      </c>
      <c r="G13" s="162">
        <f t="shared" si="0"/>
        <v>3</v>
      </c>
      <c r="H13" s="164" t="s">
        <v>62</v>
      </c>
      <c r="I13" s="165">
        <v>3</v>
      </c>
    </row>
    <row r="14" spans="1:9" s="23" customFormat="1" ht="41.4" x14ac:dyDescent="0.3">
      <c r="A14" s="21" t="s">
        <v>98</v>
      </c>
      <c r="B14" s="20" t="s">
        <v>83</v>
      </c>
      <c r="C14" s="30" t="s">
        <v>99</v>
      </c>
      <c r="D14" s="25" t="s">
        <v>69</v>
      </c>
      <c r="E14" s="22" t="s">
        <v>60</v>
      </c>
      <c r="F14" s="22" t="s">
        <v>100</v>
      </c>
      <c r="G14" s="162">
        <f t="shared" si="0"/>
        <v>3</v>
      </c>
      <c r="H14" s="164" t="s">
        <v>62</v>
      </c>
      <c r="I14" s="165">
        <v>3</v>
      </c>
    </row>
    <row r="15" spans="1:9" s="23" customFormat="1" ht="41.4" x14ac:dyDescent="0.3">
      <c r="A15" s="21" t="s">
        <v>101</v>
      </c>
      <c r="B15" s="20" t="s">
        <v>83</v>
      </c>
      <c r="C15" s="30" t="s">
        <v>102</v>
      </c>
      <c r="D15" s="25" t="s">
        <v>69</v>
      </c>
      <c r="E15" s="22" t="s">
        <v>60</v>
      </c>
      <c r="F15" s="22" t="s">
        <v>103</v>
      </c>
      <c r="G15" s="162">
        <f t="shared" si="0"/>
        <v>3</v>
      </c>
      <c r="H15" s="164" t="s">
        <v>62</v>
      </c>
      <c r="I15" s="165">
        <v>3</v>
      </c>
    </row>
    <row r="16" spans="1:9" s="23" customFormat="1" ht="69" x14ac:dyDescent="0.3">
      <c r="A16" s="21" t="s">
        <v>104</v>
      </c>
      <c r="B16" s="20" t="s">
        <v>83</v>
      </c>
      <c r="C16" s="31" t="s">
        <v>105</v>
      </c>
      <c r="D16" s="25" t="s">
        <v>69</v>
      </c>
      <c r="E16" s="22" t="s">
        <v>60</v>
      </c>
      <c r="F16" s="22" t="s">
        <v>106</v>
      </c>
      <c r="G16" s="162">
        <f t="shared" si="0"/>
        <v>3</v>
      </c>
      <c r="H16" s="164" t="s">
        <v>62</v>
      </c>
      <c r="I16" s="165">
        <v>3</v>
      </c>
    </row>
    <row r="17" spans="1:9" s="23" customFormat="1" ht="55.2" x14ac:dyDescent="0.3">
      <c r="A17" s="21" t="s">
        <v>107</v>
      </c>
      <c r="B17" s="20" t="s">
        <v>83</v>
      </c>
      <c r="C17" s="30" t="s">
        <v>108</v>
      </c>
      <c r="D17" s="25" t="s">
        <v>69</v>
      </c>
      <c r="E17" s="22" t="s">
        <v>60</v>
      </c>
      <c r="F17" s="22" t="s">
        <v>109</v>
      </c>
      <c r="G17" s="162">
        <f t="shared" si="0"/>
        <v>3</v>
      </c>
      <c r="H17" s="164" t="s">
        <v>62</v>
      </c>
      <c r="I17" s="165">
        <v>3</v>
      </c>
    </row>
    <row r="18" spans="1:9" s="23" customFormat="1" ht="82.8" x14ac:dyDescent="0.3">
      <c r="A18" s="21" t="s">
        <v>110</v>
      </c>
      <c r="B18" s="20" t="s">
        <v>83</v>
      </c>
      <c r="C18" s="30" t="s">
        <v>111</v>
      </c>
      <c r="D18" s="25" t="s">
        <v>69</v>
      </c>
      <c r="E18" s="22" t="s">
        <v>60</v>
      </c>
      <c r="F18" s="22" t="s">
        <v>112</v>
      </c>
      <c r="G18" s="162">
        <f t="shared" si="0"/>
        <v>3</v>
      </c>
      <c r="H18" s="164" t="s">
        <v>62</v>
      </c>
      <c r="I18" s="165">
        <v>3</v>
      </c>
    </row>
    <row r="19" spans="1:9" s="23" customFormat="1" ht="82.8" x14ac:dyDescent="0.3">
      <c r="A19" s="21" t="s">
        <v>113</v>
      </c>
      <c r="B19" s="20" t="s">
        <v>83</v>
      </c>
      <c r="C19" s="30" t="s">
        <v>114</v>
      </c>
      <c r="D19" s="25" t="s">
        <v>69</v>
      </c>
      <c r="E19" s="22" t="s">
        <v>60</v>
      </c>
      <c r="F19" s="22" t="s">
        <v>115</v>
      </c>
      <c r="G19" s="162">
        <f t="shared" si="0"/>
        <v>3</v>
      </c>
      <c r="H19" s="164" t="s">
        <v>62</v>
      </c>
      <c r="I19" s="165">
        <v>3</v>
      </c>
    </row>
    <row r="20" spans="1:9" s="23" customFormat="1" ht="82.8" x14ac:dyDescent="0.3">
      <c r="A20" s="21" t="s">
        <v>116</v>
      </c>
      <c r="B20" s="20" t="s">
        <v>83</v>
      </c>
      <c r="C20" s="30" t="s">
        <v>117</v>
      </c>
      <c r="D20" s="25" t="s">
        <v>69</v>
      </c>
      <c r="E20" s="22" t="s">
        <v>60</v>
      </c>
      <c r="F20" s="22" t="s">
        <v>118</v>
      </c>
      <c r="G20" s="162">
        <f t="shared" si="0"/>
        <v>3</v>
      </c>
      <c r="H20" s="164" t="s">
        <v>62</v>
      </c>
      <c r="I20" s="165">
        <v>3</v>
      </c>
    </row>
    <row r="21" spans="1:9" s="23" customFormat="1" ht="55.2" x14ac:dyDescent="0.3">
      <c r="A21" s="21" t="s">
        <v>119</v>
      </c>
      <c r="B21" s="20" t="s">
        <v>83</v>
      </c>
      <c r="C21" s="30" t="s">
        <v>120</v>
      </c>
      <c r="D21" s="25" t="s">
        <v>69</v>
      </c>
      <c r="E21" s="22" t="s">
        <v>60</v>
      </c>
      <c r="F21" s="22" t="s">
        <v>121</v>
      </c>
      <c r="G21" s="162">
        <f t="shared" si="0"/>
        <v>3</v>
      </c>
      <c r="H21" s="164" t="s">
        <v>62</v>
      </c>
      <c r="I21" s="165">
        <v>3</v>
      </c>
    </row>
    <row r="22" spans="1:9" s="23" customFormat="1" ht="112.5" customHeight="1" x14ac:dyDescent="0.3">
      <c r="A22" s="21" t="s">
        <v>122</v>
      </c>
      <c r="B22" s="20" t="s">
        <v>83</v>
      </c>
      <c r="C22" s="30" t="s">
        <v>123</v>
      </c>
      <c r="D22" s="25" t="s">
        <v>69</v>
      </c>
      <c r="E22" s="22" t="s">
        <v>60</v>
      </c>
      <c r="F22" s="22" t="s">
        <v>124</v>
      </c>
      <c r="G22" s="162">
        <f t="shared" si="0"/>
        <v>3</v>
      </c>
      <c r="H22" s="164" t="s">
        <v>62</v>
      </c>
      <c r="I22" s="165">
        <v>3</v>
      </c>
    </row>
    <row r="23" spans="1:9" s="23" customFormat="1" ht="82.8" x14ac:dyDescent="0.3">
      <c r="A23" s="26" t="s">
        <v>125</v>
      </c>
      <c r="B23" s="20" t="s">
        <v>83</v>
      </c>
      <c r="C23" s="30" t="s">
        <v>126</v>
      </c>
      <c r="D23" s="25" t="s">
        <v>69</v>
      </c>
      <c r="E23" s="22" t="s">
        <v>60</v>
      </c>
      <c r="F23" s="32" t="s">
        <v>127</v>
      </c>
      <c r="G23" s="162">
        <f t="shared" si="0"/>
        <v>3</v>
      </c>
      <c r="H23" s="165" t="s">
        <v>128</v>
      </c>
      <c r="I23" s="165">
        <v>1</v>
      </c>
    </row>
    <row r="24" spans="1:9" s="23" customFormat="1" ht="55.2" x14ac:dyDescent="0.3">
      <c r="A24" s="21" t="s">
        <v>129</v>
      </c>
      <c r="B24" s="20" t="s">
        <v>83</v>
      </c>
      <c r="C24" s="30" t="s">
        <v>130</v>
      </c>
      <c r="D24" s="25" t="s">
        <v>69</v>
      </c>
      <c r="E24" s="22" t="s">
        <v>60</v>
      </c>
      <c r="F24" s="22" t="s">
        <v>131</v>
      </c>
      <c r="G24" s="162">
        <f t="shared" si="0"/>
        <v>3</v>
      </c>
      <c r="H24" s="164" t="s">
        <v>62</v>
      </c>
      <c r="I24" s="165">
        <v>3</v>
      </c>
    </row>
    <row r="25" spans="1:9" s="23" customFormat="1" ht="41.4" x14ac:dyDescent="0.3">
      <c r="A25" s="21" t="s">
        <v>132</v>
      </c>
      <c r="B25" s="36" t="s">
        <v>44</v>
      </c>
      <c r="C25" s="33" t="s">
        <v>133</v>
      </c>
      <c r="D25" s="25" t="s">
        <v>69</v>
      </c>
      <c r="E25" s="22" t="s">
        <v>60</v>
      </c>
      <c r="F25" s="22" t="s">
        <v>134</v>
      </c>
      <c r="G25" s="162">
        <f t="shared" si="0"/>
        <v>3</v>
      </c>
      <c r="H25" s="164" t="s">
        <v>62</v>
      </c>
      <c r="I25" s="165">
        <v>3</v>
      </c>
    </row>
    <row r="26" spans="1:9" s="23" customFormat="1" ht="409.6" x14ac:dyDescent="0.3">
      <c r="A26" s="21" t="s">
        <v>135</v>
      </c>
      <c r="B26" s="20" t="s">
        <v>136</v>
      </c>
      <c r="C26" s="34" t="s">
        <v>137</v>
      </c>
      <c r="D26" s="25" t="s">
        <v>69</v>
      </c>
      <c r="E26" s="22" t="s">
        <v>60</v>
      </c>
      <c r="F26" s="22" t="s">
        <v>138</v>
      </c>
      <c r="G26" s="162">
        <f t="shared" si="0"/>
        <v>3</v>
      </c>
      <c r="H26" s="164" t="s">
        <v>62</v>
      </c>
      <c r="I26" s="165">
        <v>3</v>
      </c>
    </row>
    <row r="27" spans="1:9" s="23" customFormat="1" ht="409.6" x14ac:dyDescent="0.3">
      <c r="A27" s="21" t="s">
        <v>139</v>
      </c>
      <c r="B27" s="20" t="s">
        <v>136</v>
      </c>
      <c r="C27" s="35" t="s">
        <v>140</v>
      </c>
      <c r="D27" s="25" t="s">
        <v>69</v>
      </c>
      <c r="E27" s="22" t="s">
        <v>60</v>
      </c>
      <c r="F27" s="22" t="s">
        <v>141</v>
      </c>
      <c r="G27" s="162">
        <f t="shared" si="0"/>
        <v>3</v>
      </c>
      <c r="H27" s="164" t="s">
        <v>62</v>
      </c>
      <c r="I27" s="165">
        <v>3</v>
      </c>
    </row>
    <row r="28" spans="1:9" s="23" customFormat="1" ht="69" x14ac:dyDescent="0.3">
      <c r="A28" s="21" t="s">
        <v>142</v>
      </c>
      <c r="B28" s="20" t="s">
        <v>136</v>
      </c>
      <c r="C28" s="21" t="s">
        <v>143</v>
      </c>
      <c r="D28" s="25" t="s">
        <v>69</v>
      </c>
      <c r="E28" s="22" t="s">
        <v>60</v>
      </c>
      <c r="F28" s="21" t="s">
        <v>144</v>
      </c>
      <c r="G28" s="162">
        <f t="shared" si="0"/>
        <v>3</v>
      </c>
      <c r="H28" s="164" t="s">
        <v>62</v>
      </c>
      <c r="I28" s="165">
        <v>3</v>
      </c>
    </row>
    <row r="29" spans="1:9" s="23" customFormat="1" ht="96.6" x14ac:dyDescent="0.3">
      <c r="A29" s="21" t="s">
        <v>145</v>
      </c>
      <c r="B29" s="20" t="s">
        <v>136</v>
      </c>
      <c r="C29" s="21" t="s">
        <v>146</v>
      </c>
      <c r="D29" s="25" t="s">
        <v>69</v>
      </c>
      <c r="E29" s="22" t="s">
        <v>60</v>
      </c>
      <c r="F29" s="22" t="s">
        <v>147</v>
      </c>
      <c r="G29" s="162">
        <f t="shared" si="0"/>
        <v>3</v>
      </c>
      <c r="H29" s="164" t="s">
        <v>62</v>
      </c>
      <c r="I29" s="165">
        <v>3</v>
      </c>
    </row>
    <row r="30" spans="1:9" s="23" customFormat="1" ht="165.6" x14ac:dyDescent="0.3">
      <c r="A30" s="21" t="s">
        <v>148</v>
      </c>
      <c r="B30" s="20" t="s">
        <v>136</v>
      </c>
      <c r="C30" s="21" t="s">
        <v>149</v>
      </c>
      <c r="D30" s="25" t="s">
        <v>69</v>
      </c>
      <c r="E30" s="22" t="s">
        <v>60</v>
      </c>
      <c r="F30" s="22" t="s">
        <v>150</v>
      </c>
      <c r="G30" s="162">
        <f t="shared" si="0"/>
        <v>3</v>
      </c>
      <c r="H30" s="164" t="s">
        <v>62</v>
      </c>
      <c r="I30" s="165">
        <v>3</v>
      </c>
    </row>
    <row r="31" spans="1:9" s="23" customFormat="1" ht="41.4" x14ac:dyDescent="0.3">
      <c r="A31" s="21" t="s">
        <v>151</v>
      </c>
      <c r="B31" s="20" t="s">
        <v>136</v>
      </c>
      <c r="C31" s="20" t="s">
        <v>152</v>
      </c>
      <c r="D31" s="25" t="s">
        <v>69</v>
      </c>
      <c r="E31" s="22" t="s">
        <v>60</v>
      </c>
      <c r="F31" s="22" t="s">
        <v>153</v>
      </c>
      <c r="G31" s="162">
        <f t="shared" si="0"/>
        <v>3</v>
      </c>
      <c r="H31" s="164" t="s">
        <v>62</v>
      </c>
      <c r="I31" s="165">
        <v>3</v>
      </c>
    </row>
    <row r="32" spans="1:9" s="23" customFormat="1" ht="409.6" x14ac:dyDescent="0.3">
      <c r="A32" s="21" t="s">
        <v>154</v>
      </c>
      <c r="B32" s="20" t="s">
        <v>155</v>
      </c>
      <c r="C32" s="20" t="s">
        <v>156</v>
      </c>
      <c r="D32" s="25" t="s">
        <v>69</v>
      </c>
      <c r="E32" s="22" t="s">
        <v>60</v>
      </c>
      <c r="F32" s="22" t="s">
        <v>157</v>
      </c>
      <c r="G32" s="162">
        <f t="shared" si="0"/>
        <v>3</v>
      </c>
      <c r="H32" s="164" t="s">
        <v>62</v>
      </c>
      <c r="I32" s="165">
        <v>3</v>
      </c>
    </row>
    <row r="33" spans="1:9" s="23" customFormat="1" ht="409.6" x14ac:dyDescent="0.3">
      <c r="A33" s="21" t="s">
        <v>158</v>
      </c>
      <c r="B33" s="36" t="s">
        <v>159</v>
      </c>
      <c r="C33" s="36" t="s">
        <v>160</v>
      </c>
      <c r="D33" s="25" t="s">
        <v>69</v>
      </c>
      <c r="E33" s="22" t="s">
        <v>60</v>
      </c>
      <c r="F33" s="22" t="s">
        <v>161</v>
      </c>
      <c r="G33" s="162">
        <f t="shared" si="0"/>
        <v>3</v>
      </c>
      <c r="H33" s="164" t="s">
        <v>62</v>
      </c>
      <c r="I33" s="165">
        <v>3</v>
      </c>
    </row>
    <row r="34" spans="1:9" s="23" customFormat="1" ht="69" x14ac:dyDescent="0.3">
      <c r="A34" s="21" t="s">
        <v>162</v>
      </c>
      <c r="B34" s="20" t="s">
        <v>163</v>
      </c>
      <c r="C34" s="37" t="s">
        <v>164</v>
      </c>
      <c r="D34" s="25" t="s">
        <v>69</v>
      </c>
      <c r="E34" s="22" t="s">
        <v>60</v>
      </c>
      <c r="F34" s="22" t="s">
        <v>165</v>
      </c>
      <c r="G34" s="162">
        <f t="shared" si="0"/>
        <v>3</v>
      </c>
      <c r="H34" s="164" t="s">
        <v>62</v>
      </c>
      <c r="I34" s="165">
        <v>3</v>
      </c>
    </row>
    <row r="35" spans="1:9" s="23" customFormat="1" ht="110.4" x14ac:dyDescent="0.3">
      <c r="A35" s="26" t="s">
        <v>166</v>
      </c>
      <c r="B35" s="20" t="s">
        <v>163</v>
      </c>
      <c r="C35" s="37" t="s">
        <v>167</v>
      </c>
      <c r="D35" s="25" t="s">
        <v>69</v>
      </c>
      <c r="E35" s="22" t="s">
        <v>60</v>
      </c>
      <c r="F35" s="22" t="s">
        <v>168</v>
      </c>
      <c r="G35" s="162">
        <f t="shared" si="0"/>
        <v>3</v>
      </c>
      <c r="H35" s="164" t="s">
        <v>62</v>
      </c>
      <c r="I35" s="165">
        <v>3</v>
      </c>
    </row>
    <row r="36" spans="1:9" s="23" customFormat="1" ht="82.8" x14ac:dyDescent="0.3">
      <c r="A36" s="21" t="s">
        <v>169</v>
      </c>
      <c r="B36" s="39" t="s">
        <v>163</v>
      </c>
      <c r="C36" s="38" t="s">
        <v>170</v>
      </c>
      <c r="D36" s="25" t="s">
        <v>69</v>
      </c>
      <c r="E36" s="22" t="s">
        <v>60</v>
      </c>
      <c r="F36" s="22" t="s">
        <v>171</v>
      </c>
      <c r="G36" s="162">
        <f t="shared" si="0"/>
        <v>3</v>
      </c>
      <c r="H36" s="164" t="s">
        <v>62</v>
      </c>
      <c r="I36" s="165">
        <v>3</v>
      </c>
    </row>
    <row r="37" spans="1:9" s="23" customFormat="1" ht="96.6" x14ac:dyDescent="0.3">
      <c r="A37" s="21" t="s">
        <v>172</v>
      </c>
      <c r="B37" s="39" t="s">
        <v>163</v>
      </c>
      <c r="C37" s="39" t="s">
        <v>173</v>
      </c>
      <c r="D37" s="25" t="s">
        <v>69</v>
      </c>
      <c r="E37" s="22" t="s">
        <v>60</v>
      </c>
      <c r="F37" s="22" t="s">
        <v>174</v>
      </c>
      <c r="G37" s="162">
        <f t="shared" si="0"/>
        <v>3</v>
      </c>
      <c r="H37" s="164" t="s">
        <v>62</v>
      </c>
      <c r="I37" s="165">
        <v>3</v>
      </c>
    </row>
    <row r="38" spans="1:9" s="23" customFormat="1" ht="82.8" x14ac:dyDescent="0.3">
      <c r="A38" s="26" t="s">
        <v>175</v>
      </c>
      <c r="B38" s="39" t="s">
        <v>163</v>
      </c>
      <c r="C38" s="39" t="s">
        <v>176</v>
      </c>
      <c r="D38" s="25" t="s">
        <v>69</v>
      </c>
      <c r="E38" s="22" t="s">
        <v>60</v>
      </c>
      <c r="F38" s="22" t="s">
        <v>177</v>
      </c>
      <c r="G38" s="162">
        <f t="shared" si="0"/>
        <v>3</v>
      </c>
      <c r="H38" s="164" t="s">
        <v>62</v>
      </c>
      <c r="I38" s="165">
        <v>3</v>
      </c>
    </row>
    <row r="39" spans="1:9" s="23" customFormat="1" ht="55.2" x14ac:dyDescent="0.3">
      <c r="A39" s="21" t="s">
        <v>178</v>
      </c>
      <c r="B39" s="39" t="s">
        <v>163</v>
      </c>
      <c r="C39" s="39" t="s">
        <v>179</v>
      </c>
      <c r="D39" s="25" t="s">
        <v>69</v>
      </c>
      <c r="E39" s="22" t="s">
        <v>60</v>
      </c>
      <c r="F39" s="22" t="s">
        <v>180</v>
      </c>
      <c r="G39" s="162">
        <f t="shared" si="0"/>
        <v>3</v>
      </c>
      <c r="H39" s="164" t="s">
        <v>62</v>
      </c>
      <c r="I39" s="165">
        <v>3</v>
      </c>
    </row>
    <row r="40" spans="1:9" s="23" customFormat="1" ht="82.8" x14ac:dyDescent="0.3">
      <c r="A40" s="21" t="s">
        <v>181</v>
      </c>
      <c r="B40" s="39" t="s">
        <v>163</v>
      </c>
      <c r="C40" s="39" t="s">
        <v>182</v>
      </c>
      <c r="D40" s="25" t="s">
        <v>69</v>
      </c>
      <c r="E40" s="22" t="s">
        <v>60</v>
      </c>
      <c r="F40" s="22" t="s">
        <v>183</v>
      </c>
      <c r="G40" s="162">
        <f t="shared" si="0"/>
        <v>3</v>
      </c>
      <c r="H40" s="164" t="s">
        <v>62</v>
      </c>
      <c r="I40" s="165">
        <v>3</v>
      </c>
    </row>
    <row r="41" spans="1:9" s="23" customFormat="1" ht="110.4" x14ac:dyDescent="0.3">
      <c r="A41" s="21" t="s">
        <v>184</v>
      </c>
      <c r="B41" s="39" t="s">
        <v>163</v>
      </c>
      <c r="C41" s="39" t="s">
        <v>185</v>
      </c>
      <c r="D41" s="25" t="s">
        <v>69</v>
      </c>
      <c r="E41" s="22" t="s">
        <v>60</v>
      </c>
      <c r="F41" s="22" t="s">
        <v>186</v>
      </c>
      <c r="G41" s="162">
        <f t="shared" si="0"/>
        <v>3</v>
      </c>
      <c r="H41" s="164" t="s">
        <v>62</v>
      </c>
      <c r="I41" s="165">
        <v>3</v>
      </c>
    </row>
    <row r="42" spans="1:9" s="23" customFormat="1" ht="193.2" x14ac:dyDescent="0.3">
      <c r="A42" s="21" t="s">
        <v>187</v>
      </c>
      <c r="B42" s="39" t="s">
        <v>163</v>
      </c>
      <c r="C42" s="39" t="s">
        <v>188</v>
      </c>
      <c r="D42" s="25" t="s">
        <v>69</v>
      </c>
      <c r="E42" s="22" t="s">
        <v>60</v>
      </c>
      <c r="F42" s="22" t="s">
        <v>189</v>
      </c>
      <c r="G42" s="162">
        <f t="shared" si="0"/>
        <v>3</v>
      </c>
      <c r="H42" s="164" t="s">
        <v>62</v>
      </c>
      <c r="I42" s="165">
        <v>3</v>
      </c>
    </row>
    <row r="43" spans="1:9" s="23" customFormat="1" ht="386.4" x14ac:dyDescent="0.3">
      <c r="A43" s="35" t="s">
        <v>190</v>
      </c>
      <c r="B43" s="40" t="s">
        <v>163</v>
      </c>
      <c r="C43" s="40" t="s">
        <v>191</v>
      </c>
      <c r="D43" s="41" t="s">
        <v>69</v>
      </c>
      <c r="E43" s="54" t="s">
        <v>60</v>
      </c>
      <c r="F43" s="42" t="s">
        <v>192</v>
      </c>
      <c r="G43" s="162">
        <f t="shared" si="0"/>
        <v>3</v>
      </c>
      <c r="H43" s="164" t="s">
        <v>62</v>
      </c>
      <c r="I43" s="165">
        <v>3</v>
      </c>
    </row>
    <row r="44" spans="1:9" s="43" customFormat="1" ht="110.4" x14ac:dyDescent="0.3">
      <c r="A44" s="21" t="s">
        <v>193</v>
      </c>
      <c r="B44" s="34" t="s">
        <v>194</v>
      </c>
      <c r="C44" s="21" t="s">
        <v>195</v>
      </c>
      <c r="D44" s="25" t="s">
        <v>69</v>
      </c>
      <c r="E44" s="22" t="s">
        <v>60</v>
      </c>
      <c r="F44" s="22" t="s">
        <v>196</v>
      </c>
      <c r="G44" s="162">
        <f t="shared" si="0"/>
        <v>3</v>
      </c>
      <c r="H44" s="164" t="s">
        <v>62</v>
      </c>
      <c r="I44" s="165">
        <v>3</v>
      </c>
    </row>
    <row r="45" spans="1:9" s="23" customFormat="1" ht="82.8" x14ac:dyDescent="0.3">
      <c r="A45" s="44" t="s">
        <v>197</v>
      </c>
      <c r="B45" s="44" t="s">
        <v>194</v>
      </c>
      <c r="C45" s="44" t="s">
        <v>198</v>
      </c>
      <c r="D45" s="45" t="s">
        <v>69</v>
      </c>
      <c r="E45" s="93" t="s">
        <v>60</v>
      </c>
      <c r="F45" s="22" t="s">
        <v>199</v>
      </c>
      <c r="G45" s="162">
        <f t="shared" si="0"/>
        <v>3</v>
      </c>
      <c r="H45" s="164" t="s">
        <v>62</v>
      </c>
      <c r="I45" s="165">
        <v>3</v>
      </c>
    </row>
    <row r="46" spans="1:9" s="23" customFormat="1" ht="41.4" x14ac:dyDescent="0.3">
      <c r="A46" s="21" t="s">
        <v>200</v>
      </c>
      <c r="B46" s="20" t="s">
        <v>194</v>
      </c>
      <c r="C46" s="20" t="s">
        <v>201</v>
      </c>
      <c r="D46" s="25" t="s">
        <v>69</v>
      </c>
      <c r="E46" s="22" t="s">
        <v>60</v>
      </c>
      <c r="F46" s="22" t="s">
        <v>202</v>
      </c>
      <c r="G46" s="162">
        <f t="shared" si="0"/>
        <v>3</v>
      </c>
      <c r="H46" s="164" t="s">
        <v>62</v>
      </c>
      <c r="I46" s="165">
        <v>3</v>
      </c>
    </row>
    <row r="47" spans="1:9" s="23" customFormat="1" ht="147.75" customHeight="1" x14ac:dyDescent="0.3">
      <c r="A47" s="26" t="s">
        <v>203</v>
      </c>
      <c r="B47" s="20" t="s">
        <v>194</v>
      </c>
      <c r="C47" s="21" t="s">
        <v>204</v>
      </c>
      <c r="D47" s="25" t="s">
        <v>69</v>
      </c>
      <c r="E47" s="22" t="s">
        <v>60</v>
      </c>
      <c r="F47" s="22" t="s">
        <v>205</v>
      </c>
      <c r="G47" s="162">
        <f t="shared" si="0"/>
        <v>3</v>
      </c>
      <c r="H47" s="164" t="s">
        <v>62</v>
      </c>
      <c r="I47" s="165">
        <v>3</v>
      </c>
    </row>
    <row r="48" spans="1:9" s="23" customFormat="1" ht="41.4" x14ac:dyDescent="0.3">
      <c r="A48" s="21" t="s">
        <v>206</v>
      </c>
      <c r="B48" s="20" t="s">
        <v>194</v>
      </c>
      <c r="C48" s="20" t="s">
        <v>207</v>
      </c>
      <c r="D48" s="25" t="s">
        <v>69</v>
      </c>
      <c r="E48" s="22" t="s">
        <v>60</v>
      </c>
      <c r="F48" s="22" t="s">
        <v>208</v>
      </c>
      <c r="G48" s="162">
        <f t="shared" si="0"/>
        <v>3</v>
      </c>
      <c r="H48" s="164" t="s">
        <v>62</v>
      </c>
      <c r="I48" s="165">
        <v>3</v>
      </c>
    </row>
    <row r="49" spans="1:9" s="23" customFormat="1" ht="41.4" x14ac:dyDescent="0.3">
      <c r="A49" s="21" t="s">
        <v>209</v>
      </c>
      <c r="B49" s="20" t="s">
        <v>194</v>
      </c>
      <c r="C49" s="20" t="s">
        <v>210</v>
      </c>
      <c r="D49" s="25" t="s">
        <v>69</v>
      </c>
      <c r="E49" s="22" t="s">
        <v>60</v>
      </c>
      <c r="F49" s="22" t="s">
        <v>211</v>
      </c>
      <c r="G49" s="162">
        <f t="shared" si="0"/>
        <v>3</v>
      </c>
      <c r="H49" s="164" t="s">
        <v>62</v>
      </c>
      <c r="I49" s="165">
        <v>3</v>
      </c>
    </row>
    <row r="50" spans="1:9" s="23" customFormat="1" ht="41.4" x14ac:dyDescent="0.3">
      <c r="A50" s="21" t="s">
        <v>212</v>
      </c>
      <c r="B50" s="20" t="s">
        <v>194</v>
      </c>
      <c r="C50" s="46" t="s">
        <v>213</v>
      </c>
      <c r="D50" s="25" t="s">
        <v>69</v>
      </c>
      <c r="E50" s="22" t="s">
        <v>60</v>
      </c>
      <c r="F50" s="22" t="s">
        <v>214</v>
      </c>
      <c r="G50" s="162">
        <f t="shared" si="0"/>
        <v>3</v>
      </c>
      <c r="H50" s="164" t="s">
        <v>62</v>
      </c>
      <c r="I50" s="165">
        <v>3</v>
      </c>
    </row>
    <row r="51" spans="1:9" s="23" customFormat="1" ht="55.2" x14ac:dyDescent="0.3">
      <c r="A51" s="21" t="s">
        <v>215</v>
      </c>
      <c r="B51" s="20" t="s">
        <v>194</v>
      </c>
      <c r="C51" s="46" t="s">
        <v>216</v>
      </c>
      <c r="D51" s="25" t="s">
        <v>69</v>
      </c>
      <c r="E51" s="22" t="s">
        <v>60</v>
      </c>
      <c r="F51" s="22" t="s">
        <v>217</v>
      </c>
      <c r="G51" s="162">
        <f t="shared" si="0"/>
        <v>3</v>
      </c>
      <c r="H51" s="164" t="s">
        <v>62</v>
      </c>
      <c r="I51" s="165">
        <v>3</v>
      </c>
    </row>
    <row r="52" spans="1:9" s="23" customFormat="1" ht="82.8" x14ac:dyDescent="0.3">
      <c r="A52" s="21" t="s">
        <v>218</v>
      </c>
      <c r="B52" s="20" t="s">
        <v>194</v>
      </c>
      <c r="C52" s="20" t="s">
        <v>219</v>
      </c>
      <c r="D52" s="25" t="s">
        <v>69</v>
      </c>
      <c r="E52" s="22" t="s">
        <v>60</v>
      </c>
      <c r="F52" s="22" t="s">
        <v>220</v>
      </c>
      <c r="G52" s="162">
        <f t="shared" si="0"/>
        <v>3</v>
      </c>
      <c r="H52" s="164" t="s">
        <v>62</v>
      </c>
      <c r="I52" s="165">
        <v>3</v>
      </c>
    </row>
    <row r="53" spans="1:9" s="23" customFormat="1" ht="41.4" x14ac:dyDescent="0.3">
      <c r="A53" s="21" t="s">
        <v>221</v>
      </c>
      <c r="B53" s="20" t="s">
        <v>194</v>
      </c>
      <c r="C53" s="20" t="s">
        <v>222</v>
      </c>
      <c r="D53" s="25" t="s">
        <v>69</v>
      </c>
      <c r="E53" s="22" t="s">
        <v>60</v>
      </c>
      <c r="F53" s="22" t="s">
        <v>223</v>
      </c>
      <c r="G53" s="162">
        <f t="shared" si="0"/>
        <v>3</v>
      </c>
      <c r="H53" s="164" t="s">
        <v>62</v>
      </c>
      <c r="I53" s="165">
        <v>3</v>
      </c>
    </row>
    <row r="54" spans="1:9" s="23" customFormat="1" ht="96.6" x14ac:dyDescent="0.3">
      <c r="A54" s="26" t="s">
        <v>224</v>
      </c>
      <c r="B54" s="20" t="s">
        <v>194</v>
      </c>
      <c r="C54" s="46" t="s">
        <v>225</v>
      </c>
      <c r="D54" s="25" t="s">
        <v>69</v>
      </c>
      <c r="E54" s="22" t="s">
        <v>60</v>
      </c>
      <c r="F54" s="22" t="s">
        <v>226</v>
      </c>
      <c r="G54" s="162">
        <f t="shared" si="0"/>
        <v>3</v>
      </c>
      <c r="H54" s="164" t="s">
        <v>62</v>
      </c>
      <c r="I54" s="165">
        <v>3</v>
      </c>
    </row>
    <row r="55" spans="1:9" s="23" customFormat="1" ht="55.2" x14ac:dyDescent="0.3">
      <c r="A55" s="21" t="s">
        <v>227</v>
      </c>
      <c r="B55" s="20" t="s">
        <v>228</v>
      </c>
      <c r="C55" s="20" t="s">
        <v>229</v>
      </c>
      <c r="D55" s="25" t="s">
        <v>69</v>
      </c>
      <c r="E55" s="22" t="s">
        <v>60</v>
      </c>
      <c r="F55" s="22" t="s">
        <v>230</v>
      </c>
      <c r="G55" s="162">
        <f t="shared" si="0"/>
        <v>3</v>
      </c>
      <c r="H55" s="164" t="s">
        <v>62</v>
      </c>
      <c r="I55" s="165">
        <v>3</v>
      </c>
    </row>
    <row r="56" spans="1:9" s="23" customFormat="1" ht="110.4" x14ac:dyDescent="0.3">
      <c r="A56" s="21" t="s">
        <v>231</v>
      </c>
      <c r="B56" s="20" t="s">
        <v>232</v>
      </c>
      <c r="C56" s="20" t="s">
        <v>233</v>
      </c>
      <c r="D56" s="25" t="s">
        <v>69</v>
      </c>
      <c r="E56" s="22" t="s">
        <v>60</v>
      </c>
      <c r="F56" s="22" t="s">
        <v>234</v>
      </c>
      <c r="G56" s="162">
        <f t="shared" si="0"/>
        <v>3</v>
      </c>
      <c r="H56" s="164" t="s">
        <v>62</v>
      </c>
      <c r="I56" s="165">
        <v>3</v>
      </c>
    </row>
    <row r="57" spans="1:9" s="23" customFormat="1" ht="55.2" x14ac:dyDescent="0.3">
      <c r="A57" s="26" t="s">
        <v>235</v>
      </c>
      <c r="B57" s="21" t="s">
        <v>232</v>
      </c>
      <c r="C57" s="21" t="s">
        <v>236</v>
      </c>
      <c r="D57" s="25" t="s">
        <v>69</v>
      </c>
      <c r="E57" s="22" t="s">
        <v>60</v>
      </c>
      <c r="F57" s="47" t="s">
        <v>237</v>
      </c>
      <c r="G57" s="162">
        <f t="shared" si="0"/>
        <v>3</v>
      </c>
      <c r="H57" s="164" t="s">
        <v>62</v>
      </c>
      <c r="I57" s="165">
        <v>3</v>
      </c>
    </row>
    <row r="58" spans="1:9" s="23" customFormat="1" ht="96.6" x14ac:dyDescent="0.3">
      <c r="A58" s="21" t="s">
        <v>238</v>
      </c>
      <c r="B58" s="20" t="s">
        <v>239</v>
      </c>
      <c r="C58" s="20" t="s">
        <v>240</v>
      </c>
      <c r="D58" s="25" t="s">
        <v>69</v>
      </c>
      <c r="E58" s="104" t="s">
        <v>60</v>
      </c>
      <c r="F58" s="22" t="s">
        <v>241</v>
      </c>
      <c r="G58" s="162">
        <f t="shared" si="0"/>
        <v>3</v>
      </c>
      <c r="H58" s="164" t="s">
        <v>62</v>
      </c>
      <c r="I58" s="165">
        <v>3</v>
      </c>
    </row>
    <row r="59" spans="1:9" s="23" customFormat="1" ht="55.2" x14ac:dyDescent="0.3">
      <c r="A59" s="26" t="s">
        <v>66</v>
      </c>
      <c r="B59" s="20" t="s">
        <v>239</v>
      </c>
      <c r="C59" s="20" t="s">
        <v>242</v>
      </c>
      <c r="D59" s="25" t="s">
        <v>69</v>
      </c>
      <c r="E59" s="104" t="s">
        <v>60</v>
      </c>
      <c r="F59" s="22" t="s">
        <v>243</v>
      </c>
      <c r="G59" s="162">
        <f t="shared" si="0"/>
        <v>3</v>
      </c>
      <c r="H59" s="164" t="s">
        <v>62</v>
      </c>
      <c r="I59" s="165">
        <v>3</v>
      </c>
    </row>
    <row r="60" spans="1:9" s="23" customFormat="1" ht="248.4" x14ac:dyDescent="0.3">
      <c r="A60" s="26" t="s">
        <v>66</v>
      </c>
      <c r="B60" s="20" t="s">
        <v>239</v>
      </c>
      <c r="C60" s="46" t="s">
        <v>244</v>
      </c>
      <c r="D60" s="25" t="s">
        <v>69</v>
      </c>
      <c r="E60" s="104" t="s">
        <v>60</v>
      </c>
      <c r="F60" s="22" t="s">
        <v>245</v>
      </c>
      <c r="G60" s="162">
        <f t="shared" si="0"/>
        <v>3</v>
      </c>
      <c r="H60" s="164" t="s">
        <v>62</v>
      </c>
      <c r="I60" s="165">
        <v>3</v>
      </c>
    </row>
    <row r="61" spans="1:9" s="23" customFormat="1" ht="41.4" x14ac:dyDescent="0.3">
      <c r="A61" s="21" t="s">
        <v>246</v>
      </c>
      <c r="B61" s="20" t="s">
        <v>239</v>
      </c>
      <c r="C61" s="20" t="s">
        <v>247</v>
      </c>
      <c r="D61" s="25" t="s">
        <v>69</v>
      </c>
      <c r="E61" s="104" t="s">
        <v>60</v>
      </c>
      <c r="F61" s="22" t="s">
        <v>248</v>
      </c>
      <c r="G61" s="162">
        <f t="shared" si="0"/>
        <v>3</v>
      </c>
      <c r="H61" s="164" t="s">
        <v>62</v>
      </c>
      <c r="I61" s="165">
        <v>3</v>
      </c>
    </row>
    <row r="62" spans="1:9" s="23" customFormat="1" ht="55.2" x14ac:dyDescent="0.3">
      <c r="A62" s="26" t="s">
        <v>66</v>
      </c>
      <c r="B62" s="20" t="s">
        <v>239</v>
      </c>
      <c r="C62" s="21" t="s">
        <v>249</v>
      </c>
      <c r="D62" s="25" t="s">
        <v>69</v>
      </c>
      <c r="E62" s="104" t="s">
        <v>60</v>
      </c>
      <c r="F62" s="22" t="s">
        <v>250</v>
      </c>
      <c r="G62" s="162">
        <f t="shared" si="0"/>
        <v>3</v>
      </c>
      <c r="H62" s="164" t="s">
        <v>62</v>
      </c>
      <c r="I62" s="165">
        <v>3</v>
      </c>
    </row>
    <row r="63" spans="1:9" s="23" customFormat="1" ht="55.2" x14ac:dyDescent="0.3">
      <c r="A63" s="21" t="s">
        <v>251</v>
      </c>
      <c r="B63" s="20" t="s">
        <v>239</v>
      </c>
      <c r="C63" s="21" t="s">
        <v>252</v>
      </c>
      <c r="D63" s="25" t="s">
        <v>69</v>
      </c>
      <c r="E63" s="104" t="s">
        <v>60</v>
      </c>
      <c r="F63" s="22" t="s">
        <v>253</v>
      </c>
      <c r="G63" s="162">
        <f t="shared" si="0"/>
        <v>3</v>
      </c>
      <c r="H63" s="164" t="s">
        <v>62</v>
      </c>
      <c r="I63" s="165">
        <v>3</v>
      </c>
    </row>
    <row r="64" spans="1:9" s="23" customFormat="1" ht="41.4" x14ac:dyDescent="0.3">
      <c r="A64" s="21" t="s">
        <v>254</v>
      </c>
      <c r="B64" s="20" t="s">
        <v>239</v>
      </c>
      <c r="C64" s="20" t="s">
        <v>255</v>
      </c>
      <c r="D64" s="25" t="s">
        <v>69</v>
      </c>
      <c r="E64" s="104" t="s">
        <v>60</v>
      </c>
      <c r="F64" s="22" t="s">
        <v>256</v>
      </c>
      <c r="G64" s="162">
        <f t="shared" si="0"/>
        <v>3</v>
      </c>
      <c r="H64" s="164" t="s">
        <v>62</v>
      </c>
      <c r="I64" s="165">
        <v>3</v>
      </c>
    </row>
    <row r="65" spans="1:10" s="23" customFormat="1" ht="151.80000000000001" x14ac:dyDescent="0.3">
      <c r="A65" s="26" t="s">
        <v>257</v>
      </c>
      <c r="B65" s="20" t="s">
        <v>239</v>
      </c>
      <c r="C65" s="46" t="s">
        <v>258</v>
      </c>
      <c r="D65" s="25" t="s">
        <v>69</v>
      </c>
      <c r="E65" s="104" t="s">
        <v>60</v>
      </c>
      <c r="F65" s="22" t="s">
        <v>259</v>
      </c>
      <c r="G65" s="162">
        <f t="shared" si="0"/>
        <v>3</v>
      </c>
      <c r="H65" s="164" t="s">
        <v>62</v>
      </c>
      <c r="I65" s="165">
        <v>3</v>
      </c>
    </row>
    <row r="66" spans="1:10" s="23" customFormat="1" ht="41.4" x14ac:dyDescent="0.3">
      <c r="A66" s="21" t="s">
        <v>260</v>
      </c>
      <c r="B66" s="20" t="s">
        <v>239</v>
      </c>
      <c r="C66" s="46" t="s">
        <v>261</v>
      </c>
      <c r="D66" s="25" t="s">
        <v>69</v>
      </c>
      <c r="E66" s="104" t="s">
        <v>60</v>
      </c>
      <c r="F66" s="22" t="s">
        <v>262</v>
      </c>
      <c r="G66" s="162">
        <f t="shared" si="0"/>
        <v>3</v>
      </c>
      <c r="H66" s="164" t="s">
        <v>62</v>
      </c>
      <c r="I66" s="165">
        <v>3</v>
      </c>
    </row>
    <row r="67" spans="1:10" s="23" customFormat="1" ht="41.4" x14ac:dyDescent="0.3">
      <c r="A67" s="21" t="s">
        <v>263</v>
      </c>
      <c r="B67" s="20" t="s">
        <v>239</v>
      </c>
      <c r="C67" s="20" t="s">
        <v>264</v>
      </c>
      <c r="D67" s="25" t="s">
        <v>69</v>
      </c>
      <c r="E67" s="104" t="s">
        <v>60</v>
      </c>
      <c r="F67" s="22" t="s">
        <v>265</v>
      </c>
      <c r="G67" s="162">
        <f t="shared" si="0"/>
        <v>3</v>
      </c>
      <c r="H67" s="164" t="s">
        <v>62</v>
      </c>
      <c r="I67" s="165">
        <v>3</v>
      </c>
    </row>
    <row r="68" spans="1:10" s="23" customFormat="1" ht="82.8" x14ac:dyDescent="0.3">
      <c r="A68" s="21" t="s">
        <v>266</v>
      </c>
      <c r="B68" s="20" t="s">
        <v>239</v>
      </c>
      <c r="C68" s="20" t="s">
        <v>267</v>
      </c>
      <c r="D68" s="25" t="s">
        <v>69</v>
      </c>
      <c r="E68" s="104" t="s">
        <v>60</v>
      </c>
      <c r="F68" s="22" t="s">
        <v>268</v>
      </c>
      <c r="G68" s="162">
        <f t="shared" ref="G68:G117" si="1">IF(E68="Meets Requirement",3,IF(E68="Meets with Enhancements",2,IF(E68="Meets with third party integration",1,IF(E68="Does Not Meet",0,"N/A"))))</f>
        <v>3</v>
      </c>
      <c r="H68" s="164" t="s">
        <v>62</v>
      </c>
      <c r="I68" s="165">
        <v>3</v>
      </c>
    </row>
    <row r="69" spans="1:10" s="23" customFormat="1" ht="69" x14ac:dyDescent="0.3">
      <c r="A69" s="21" t="s">
        <v>269</v>
      </c>
      <c r="B69" s="20" t="s">
        <v>239</v>
      </c>
      <c r="C69" s="20" t="s">
        <v>270</v>
      </c>
      <c r="D69" s="25" t="s">
        <v>69</v>
      </c>
      <c r="E69" s="104" t="s">
        <v>60</v>
      </c>
      <c r="F69" s="22" t="s">
        <v>271</v>
      </c>
      <c r="G69" s="162">
        <f t="shared" si="1"/>
        <v>3</v>
      </c>
      <c r="H69" s="164" t="s">
        <v>62</v>
      </c>
      <c r="I69" s="165">
        <v>3</v>
      </c>
      <c r="J69" s="23" t="s">
        <v>272</v>
      </c>
    </row>
    <row r="70" spans="1:10" s="23" customFormat="1" ht="92.25" customHeight="1" x14ac:dyDescent="0.3">
      <c r="A70" s="21" t="s">
        <v>273</v>
      </c>
      <c r="B70" s="20" t="s">
        <v>239</v>
      </c>
      <c r="C70" s="20" t="s">
        <v>274</v>
      </c>
      <c r="D70" s="25" t="s">
        <v>69</v>
      </c>
      <c r="E70" s="104" t="s">
        <v>275</v>
      </c>
      <c r="F70" s="22" t="s">
        <v>276</v>
      </c>
      <c r="G70" s="162">
        <f t="shared" si="1"/>
        <v>1</v>
      </c>
      <c r="H70" s="164" t="s">
        <v>62</v>
      </c>
      <c r="I70" s="165">
        <v>3</v>
      </c>
    </row>
    <row r="71" spans="1:10" s="23" customFormat="1" ht="55.2" x14ac:dyDescent="0.3">
      <c r="A71" s="21" t="s">
        <v>277</v>
      </c>
      <c r="B71" s="20" t="s">
        <v>239</v>
      </c>
      <c r="C71" s="46" t="s">
        <v>278</v>
      </c>
      <c r="D71" s="25" t="s">
        <v>69</v>
      </c>
      <c r="E71" s="104" t="s">
        <v>60</v>
      </c>
      <c r="F71" s="22" t="s">
        <v>279</v>
      </c>
      <c r="G71" s="162">
        <f t="shared" si="1"/>
        <v>3</v>
      </c>
      <c r="H71" s="164" t="s">
        <v>62</v>
      </c>
      <c r="I71" s="165">
        <v>3</v>
      </c>
    </row>
    <row r="72" spans="1:10" s="23" customFormat="1" ht="55.2" x14ac:dyDescent="0.3">
      <c r="A72" s="26" t="s">
        <v>280</v>
      </c>
      <c r="B72" s="20" t="s">
        <v>239</v>
      </c>
      <c r="C72" s="21" t="s">
        <v>281</v>
      </c>
      <c r="D72" s="25" t="s">
        <v>69</v>
      </c>
      <c r="E72" s="104" t="s">
        <v>60</v>
      </c>
      <c r="F72" s="22" t="s">
        <v>282</v>
      </c>
      <c r="G72" s="162">
        <f t="shared" si="1"/>
        <v>3</v>
      </c>
      <c r="H72" s="164" t="s">
        <v>62</v>
      </c>
      <c r="I72" s="165">
        <v>3</v>
      </c>
    </row>
    <row r="73" spans="1:10" s="23" customFormat="1" ht="41.4" x14ac:dyDescent="0.3">
      <c r="A73" s="21" t="s">
        <v>283</v>
      </c>
      <c r="B73" s="20" t="s">
        <v>239</v>
      </c>
      <c r="C73" s="36" t="s">
        <v>284</v>
      </c>
      <c r="D73" s="25" t="s">
        <v>69</v>
      </c>
      <c r="E73" s="104" t="s">
        <v>60</v>
      </c>
      <c r="F73" s="22" t="s">
        <v>285</v>
      </c>
      <c r="G73" s="162">
        <f t="shared" si="1"/>
        <v>3</v>
      </c>
      <c r="H73" s="164" t="s">
        <v>62</v>
      </c>
      <c r="I73" s="165">
        <v>3</v>
      </c>
    </row>
    <row r="74" spans="1:10" s="23" customFormat="1" ht="41.4" x14ac:dyDescent="0.3">
      <c r="A74" s="21" t="s">
        <v>286</v>
      </c>
      <c r="B74" s="20" t="s">
        <v>239</v>
      </c>
      <c r="C74" s="48" t="s">
        <v>287</v>
      </c>
      <c r="D74" s="25" t="s">
        <v>69</v>
      </c>
      <c r="E74" s="104" t="s">
        <v>60</v>
      </c>
      <c r="F74" s="22" t="s">
        <v>288</v>
      </c>
      <c r="G74" s="162">
        <f t="shared" si="1"/>
        <v>3</v>
      </c>
      <c r="H74" s="164" t="s">
        <v>62</v>
      </c>
      <c r="I74" s="165">
        <v>3</v>
      </c>
    </row>
    <row r="75" spans="1:10" s="23" customFormat="1" ht="55.2" x14ac:dyDescent="0.3">
      <c r="A75" s="21" t="s">
        <v>289</v>
      </c>
      <c r="B75" s="20" t="s">
        <v>290</v>
      </c>
      <c r="C75" s="20" t="s">
        <v>291</v>
      </c>
      <c r="D75" s="25" t="s">
        <v>69</v>
      </c>
      <c r="E75" s="22" t="s">
        <v>60</v>
      </c>
      <c r="F75" s="22" t="s">
        <v>292</v>
      </c>
      <c r="G75" s="162">
        <f t="shared" si="1"/>
        <v>3</v>
      </c>
      <c r="H75" s="164" t="s">
        <v>62</v>
      </c>
      <c r="I75" s="165">
        <v>3</v>
      </c>
    </row>
    <row r="76" spans="1:10" s="23" customFormat="1" ht="96.6" x14ac:dyDescent="0.3">
      <c r="A76" s="21" t="s">
        <v>293</v>
      </c>
      <c r="B76" s="20" t="s">
        <v>290</v>
      </c>
      <c r="C76" s="21" t="s">
        <v>294</v>
      </c>
      <c r="D76" s="25" t="s">
        <v>69</v>
      </c>
      <c r="E76" s="22" t="s">
        <v>60</v>
      </c>
      <c r="F76" s="22" t="s">
        <v>295</v>
      </c>
      <c r="G76" s="162">
        <f t="shared" si="1"/>
        <v>3</v>
      </c>
      <c r="H76" s="164" t="s">
        <v>62</v>
      </c>
      <c r="I76" s="165">
        <v>3</v>
      </c>
    </row>
    <row r="77" spans="1:10" s="23" customFormat="1" ht="124.2" x14ac:dyDescent="0.3">
      <c r="A77" s="21" t="s">
        <v>296</v>
      </c>
      <c r="B77" s="20" t="s">
        <v>290</v>
      </c>
      <c r="C77" s="20" t="s">
        <v>297</v>
      </c>
      <c r="D77" s="25" t="s">
        <v>69</v>
      </c>
      <c r="E77" s="22" t="s">
        <v>60</v>
      </c>
      <c r="F77" s="22" t="s">
        <v>298</v>
      </c>
      <c r="G77" s="162">
        <f t="shared" si="1"/>
        <v>3</v>
      </c>
      <c r="H77" s="164" t="s">
        <v>62</v>
      </c>
      <c r="I77" s="165">
        <v>3</v>
      </c>
    </row>
    <row r="78" spans="1:10" s="23" customFormat="1" ht="41.4" x14ac:dyDescent="0.3">
      <c r="A78" s="21" t="s">
        <v>299</v>
      </c>
      <c r="B78" s="20" t="s">
        <v>290</v>
      </c>
      <c r="C78" s="46" t="s">
        <v>300</v>
      </c>
      <c r="D78" s="25" t="s">
        <v>69</v>
      </c>
      <c r="E78" s="22" t="s">
        <v>60</v>
      </c>
      <c r="F78" s="22" t="s">
        <v>301</v>
      </c>
      <c r="G78" s="162">
        <f t="shared" si="1"/>
        <v>3</v>
      </c>
      <c r="H78" s="164" t="s">
        <v>62</v>
      </c>
      <c r="I78" s="165">
        <v>3</v>
      </c>
    </row>
    <row r="79" spans="1:10" s="23" customFormat="1" ht="69" x14ac:dyDescent="0.3">
      <c r="A79" s="21" t="s">
        <v>302</v>
      </c>
      <c r="B79" s="20" t="s">
        <v>290</v>
      </c>
      <c r="C79" s="20" t="s">
        <v>303</v>
      </c>
      <c r="D79" s="25" t="s">
        <v>69</v>
      </c>
      <c r="E79" s="22" t="s">
        <v>60</v>
      </c>
      <c r="F79" s="22" t="s">
        <v>304</v>
      </c>
      <c r="G79" s="162">
        <f t="shared" si="1"/>
        <v>3</v>
      </c>
      <c r="H79" s="164" t="s">
        <v>62</v>
      </c>
      <c r="I79" s="165">
        <v>3</v>
      </c>
    </row>
    <row r="80" spans="1:10" s="23" customFormat="1" ht="165.6" x14ac:dyDescent="0.3">
      <c r="A80" s="21" t="s">
        <v>305</v>
      </c>
      <c r="B80" s="20" t="s">
        <v>306</v>
      </c>
      <c r="C80" s="46" t="s">
        <v>307</v>
      </c>
      <c r="D80" s="25" t="s">
        <v>69</v>
      </c>
      <c r="E80" s="22" t="s">
        <v>60</v>
      </c>
      <c r="F80" s="22" t="s">
        <v>308</v>
      </c>
      <c r="G80" s="162">
        <f t="shared" si="1"/>
        <v>3</v>
      </c>
      <c r="H80" s="164" t="s">
        <v>62</v>
      </c>
      <c r="I80" s="165">
        <v>3</v>
      </c>
    </row>
    <row r="81" spans="1:9" s="23" customFormat="1" ht="69" x14ac:dyDescent="0.3">
      <c r="A81" s="21" t="s">
        <v>309</v>
      </c>
      <c r="B81" s="20" t="s">
        <v>310</v>
      </c>
      <c r="C81" s="21" t="s">
        <v>311</v>
      </c>
      <c r="D81" s="25" t="s">
        <v>69</v>
      </c>
      <c r="E81" s="22" t="s">
        <v>60</v>
      </c>
      <c r="F81" s="22" t="s">
        <v>312</v>
      </c>
      <c r="G81" s="162">
        <f t="shared" si="1"/>
        <v>3</v>
      </c>
      <c r="H81" s="164" t="s">
        <v>62</v>
      </c>
      <c r="I81" s="165">
        <v>3</v>
      </c>
    </row>
    <row r="82" spans="1:9" s="23" customFormat="1" ht="69" x14ac:dyDescent="0.3">
      <c r="A82" s="21" t="s">
        <v>313</v>
      </c>
      <c r="B82" s="21" t="s">
        <v>310</v>
      </c>
      <c r="C82" s="21" t="s">
        <v>314</v>
      </c>
      <c r="D82" s="25" t="s">
        <v>69</v>
      </c>
      <c r="E82" s="22" t="s">
        <v>60</v>
      </c>
      <c r="F82" s="22" t="s">
        <v>315</v>
      </c>
      <c r="G82" s="162">
        <f t="shared" si="1"/>
        <v>3</v>
      </c>
      <c r="H82" s="164" t="s">
        <v>62</v>
      </c>
      <c r="I82" s="165">
        <v>3</v>
      </c>
    </row>
    <row r="83" spans="1:9" s="23" customFormat="1" ht="55.2" x14ac:dyDescent="0.3">
      <c r="A83" s="21" t="s">
        <v>316</v>
      </c>
      <c r="B83" s="20" t="s">
        <v>310</v>
      </c>
      <c r="C83" s="35" t="s">
        <v>317</v>
      </c>
      <c r="D83" s="25" t="s">
        <v>69</v>
      </c>
      <c r="E83" s="22" t="s">
        <v>60</v>
      </c>
      <c r="F83" s="22" t="s">
        <v>318</v>
      </c>
      <c r="G83" s="162">
        <f t="shared" si="1"/>
        <v>3</v>
      </c>
      <c r="H83" s="164" t="s">
        <v>62</v>
      </c>
      <c r="I83" s="165">
        <v>3</v>
      </c>
    </row>
    <row r="84" spans="1:9" s="23" customFormat="1" ht="69" x14ac:dyDescent="0.3">
      <c r="A84" s="21" t="s">
        <v>319</v>
      </c>
      <c r="B84" s="20" t="s">
        <v>310</v>
      </c>
      <c r="C84" s="47" t="s">
        <v>320</v>
      </c>
      <c r="D84" s="25" t="s">
        <v>69</v>
      </c>
      <c r="E84" s="22" t="s">
        <v>60</v>
      </c>
      <c r="F84" s="22" t="s">
        <v>321</v>
      </c>
      <c r="G84" s="162">
        <f t="shared" si="1"/>
        <v>3</v>
      </c>
      <c r="H84" s="164" t="s">
        <v>62</v>
      </c>
      <c r="I84" s="165">
        <v>3</v>
      </c>
    </row>
    <row r="85" spans="1:9" s="23" customFormat="1" ht="41.4" x14ac:dyDescent="0.3">
      <c r="A85" s="21" t="s">
        <v>322</v>
      </c>
      <c r="B85" s="21" t="s">
        <v>310</v>
      </c>
      <c r="C85" s="21" t="s">
        <v>323</v>
      </c>
      <c r="D85" s="25" t="s">
        <v>69</v>
      </c>
      <c r="E85" s="22" t="s">
        <v>60</v>
      </c>
      <c r="F85" s="22" t="s">
        <v>324</v>
      </c>
      <c r="G85" s="162">
        <f t="shared" si="1"/>
        <v>3</v>
      </c>
      <c r="H85" s="164" t="s">
        <v>62</v>
      </c>
      <c r="I85" s="165">
        <v>3</v>
      </c>
    </row>
    <row r="86" spans="1:9" s="23" customFormat="1" ht="69" x14ac:dyDescent="0.3">
      <c r="A86" s="21" t="s">
        <v>325</v>
      </c>
      <c r="B86" s="21" t="s">
        <v>310</v>
      </c>
      <c r="C86" s="35" t="s">
        <v>326</v>
      </c>
      <c r="D86" s="25" t="s">
        <v>69</v>
      </c>
      <c r="E86" s="22" t="s">
        <v>60</v>
      </c>
      <c r="F86" s="22" t="s">
        <v>327</v>
      </c>
      <c r="G86" s="162">
        <f t="shared" si="1"/>
        <v>3</v>
      </c>
      <c r="H86" s="164" t="s">
        <v>62</v>
      </c>
      <c r="I86" s="165">
        <v>3</v>
      </c>
    </row>
    <row r="87" spans="1:9" s="23" customFormat="1" ht="55.2" x14ac:dyDescent="0.3">
      <c r="A87" s="21" t="s">
        <v>328</v>
      </c>
      <c r="B87" s="21" t="s">
        <v>329</v>
      </c>
      <c r="C87" s="21" t="s">
        <v>330</v>
      </c>
      <c r="D87" s="25" t="s">
        <v>69</v>
      </c>
      <c r="E87" s="22" t="s">
        <v>60</v>
      </c>
      <c r="F87" s="22" t="s">
        <v>331</v>
      </c>
      <c r="G87" s="162">
        <f t="shared" si="1"/>
        <v>3</v>
      </c>
      <c r="H87" s="164" t="s">
        <v>62</v>
      </c>
      <c r="I87" s="165">
        <v>3</v>
      </c>
    </row>
    <row r="88" spans="1:9" s="23" customFormat="1" ht="41.4" x14ac:dyDescent="0.3">
      <c r="A88" s="21" t="s">
        <v>332</v>
      </c>
      <c r="B88" s="34" t="s">
        <v>41</v>
      </c>
      <c r="C88" s="25" t="s">
        <v>333</v>
      </c>
      <c r="D88" s="25" t="s">
        <v>69</v>
      </c>
      <c r="E88" s="22" t="s">
        <v>60</v>
      </c>
      <c r="F88" s="22" t="s">
        <v>334</v>
      </c>
      <c r="G88" s="162">
        <f t="shared" si="1"/>
        <v>3</v>
      </c>
      <c r="H88" s="164" t="s">
        <v>62</v>
      </c>
      <c r="I88" s="165">
        <v>3</v>
      </c>
    </row>
    <row r="89" spans="1:9" s="23" customFormat="1" ht="96.6" x14ac:dyDescent="0.3">
      <c r="A89" s="21" t="s">
        <v>335</v>
      </c>
      <c r="B89" s="34" t="s">
        <v>41</v>
      </c>
      <c r="C89" s="25" t="s">
        <v>336</v>
      </c>
      <c r="D89" s="25" t="s">
        <v>69</v>
      </c>
      <c r="E89" s="22" t="s">
        <v>60</v>
      </c>
      <c r="F89" s="49" t="s">
        <v>337</v>
      </c>
      <c r="G89" s="162">
        <f t="shared" si="1"/>
        <v>3</v>
      </c>
      <c r="H89" s="164" t="s">
        <v>62</v>
      </c>
      <c r="I89" s="165">
        <v>3</v>
      </c>
    </row>
    <row r="90" spans="1:9" s="23" customFormat="1" ht="55.2" x14ac:dyDescent="0.3">
      <c r="A90" s="21" t="s">
        <v>338</v>
      </c>
      <c r="B90" s="21" t="s">
        <v>41</v>
      </c>
      <c r="C90" s="21" t="s">
        <v>339</v>
      </c>
      <c r="D90" s="25" t="s">
        <v>69</v>
      </c>
      <c r="E90" s="22" t="s">
        <v>60</v>
      </c>
      <c r="F90" s="22" t="s">
        <v>340</v>
      </c>
      <c r="G90" s="162">
        <f t="shared" si="1"/>
        <v>3</v>
      </c>
      <c r="H90" s="164" t="s">
        <v>62</v>
      </c>
      <c r="I90" s="165">
        <v>3</v>
      </c>
    </row>
    <row r="91" spans="1:9" s="23" customFormat="1" ht="137.25" customHeight="1" x14ac:dyDescent="0.3">
      <c r="A91" s="21" t="s">
        <v>341</v>
      </c>
      <c r="B91" s="21" t="s">
        <v>41</v>
      </c>
      <c r="C91" s="50" t="s">
        <v>342</v>
      </c>
      <c r="D91" s="25" t="s">
        <v>69</v>
      </c>
      <c r="E91" s="22" t="s">
        <v>60</v>
      </c>
      <c r="F91" s="51" t="s">
        <v>343</v>
      </c>
      <c r="G91" s="162">
        <f t="shared" si="1"/>
        <v>3</v>
      </c>
      <c r="H91" s="164" t="s">
        <v>62</v>
      </c>
      <c r="I91" s="165">
        <v>3</v>
      </c>
    </row>
    <row r="92" spans="1:9" s="23" customFormat="1" ht="82.8" x14ac:dyDescent="0.3">
      <c r="A92" s="21" t="s">
        <v>344</v>
      </c>
      <c r="B92" s="21" t="s">
        <v>345</v>
      </c>
      <c r="C92" s="21" t="s">
        <v>346</v>
      </c>
      <c r="D92" s="25" t="s">
        <v>69</v>
      </c>
      <c r="E92" s="22" t="s">
        <v>60</v>
      </c>
      <c r="F92" s="22" t="s">
        <v>347</v>
      </c>
      <c r="G92" s="162">
        <f t="shared" si="1"/>
        <v>3</v>
      </c>
      <c r="H92" s="164" t="s">
        <v>62</v>
      </c>
      <c r="I92" s="165">
        <v>3</v>
      </c>
    </row>
    <row r="93" spans="1:9" s="23" customFormat="1" ht="82.8" x14ac:dyDescent="0.3">
      <c r="A93" s="21" t="s">
        <v>348</v>
      </c>
      <c r="B93" s="21" t="s">
        <v>41</v>
      </c>
      <c r="C93" s="21" t="s">
        <v>349</v>
      </c>
      <c r="D93" s="25" t="s">
        <v>69</v>
      </c>
      <c r="E93" s="22" t="s">
        <v>60</v>
      </c>
      <c r="F93" s="22" t="s">
        <v>350</v>
      </c>
      <c r="G93" s="162">
        <f t="shared" si="1"/>
        <v>3</v>
      </c>
      <c r="H93" s="164" t="s">
        <v>62</v>
      </c>
      <c r="I93" s="165">
        <v>3</v>
      </c>
    </row>
    <row r="94" spans="1:9" s="23" customFormat="1" ht="138" x14ac:dyDescent="0.3">
      <c r="A94" s="21" t="s">
        <v>351</v>
      </c>
      <c r="B94" s="21" t="s">
        <v>41</v>
      </c>
      <c r="C94" s="47" t="s">
        <v>352</v>
      </c>
      <c r="D94" s="25" t="s">
        <v>69</v>
      </c>
      <c r="E94" s="22" t="s">
        <v>60</v>
      </c>
      <c r="F94" s="52" t="s">
        <v>353</v>
      </c>
      <c r="G94" s="162">
        <f t="shared" si="1"/>
        <v>3</v>
      </c>
      <c r="H94" s="164" t="s">
        <v>62</v>
      </c>
      <c r="I94" s="165">
        <v>3</v>
      </c>
    </row>
    <row r="95" spans="1:9" s="23" customFormat="1" ht="82.8" x14ac:dyDescent="0.3">
      <c r="A95" s="21" t="s">
        <v>354</v>
      </c>
      <c r="B95" s="21" t="s">
        <v>41</v>
      </c>
      <c r="C95" s="21" t="s">
        <v>355</v>
      </c>
      <c r="D95" s="25" t="s">
        <v>69</v>
      </c>
      <c r="E95" s="22" t="s">
        <v>60</v>
      </c>
      <c r="F95" s="52" t="s">
        <v>356</v>
      </c>
      <c r="G95" s="162">
        <f t="shared" si="1"/>
        <v>3</v>
      </c>
      <c r="H95" s="164" t="s">
        <v>62</v>
      </c>
      <c r="I95" s="165">
        <v>3</v>
      </c>
    </row>
    <row r="96" spans="1:9" s="23" customFormat="1" ht="82.8" x14ac:dyDescent="0.3">
      <c r="A96" s="21" t="s">
        <v>357</v>
      </c>
      <c r="B96" s="21" t="s">
        <v>358</v>
      </c>
      <c r="C96" s="50" t="s">
        <v>359</v>
      </c>
      <c r="D96" s="25" t="s">
        <v>69</v>
      </c>
      <c r="E96" s="22" t="s">
        <v>60</v>
      </c>
      <c r="F96" s="22" t="s">
        <v>360</v>
      </c>
      <c r="G96" s="162">
        <f t="shared" si="1"/>
        <v>3</v>
      </c>
      <c r="H96" s="164" t="s">
        <v>62</v>
      </c>
      <c r="I96" s="165">
        <v>3</v>
      </c>
    </row>
    <row r="97" spans="1:9" s="23" customFormat="1" ht="55.2" x14ac:dyDescent="0.3">
      <c r="A97" s="21" t="s">
        <v>361</v>
      </c>
      <c r="B97" s="35" t="s">
        <v>43</v>
      </c>
      <c r="C97" s="53" t="s">
        <v>362</v>
      </c>
      <c r="D97" s="25" t="s">
        <v>69</v>
      </c>
      <c r="E97" s="22" t="s">
        <v>60</v>
      </c>
      <c r="F97" s="22" t="s">
        <v>363</v>
      </c>
      <c r="G97" s="162">
        <f t="shared" si="1"/>
        <v>3</v>
      </c>
      <c r="H97" s="164" t="s">
        <v>62</v>
      </c>
      <c r="I97" s="165">
        <v>3</v>
      </c>
    </row>
    <row r="98" spans="1:9" s="23" customFormat="1" ht="110.4" x14ac:dyDescent="0.3">
      <c r="A98" s="21" t="s">
        <v>364</v>
      </c>
      <c r="B98" s="54" t="s">
        <v>365</v>
      </c>
      <c r="C98" s="54" t="s">
        <v>366</v>
      </c>
      <c r="D98" s="25" t="s">
        <v>69</v>
      </c>
      <c r="E98" s="22" t="s">
        <v>60</v>
      </c>
      <c r="F98" s="22" t="s">
        <v>367</v>
      </c>
      <c r="G98" s="162">
        <f t="shared" si="1"/>
        <v>3</v>
      </c>
      <c r="H98" s="164" t="s">
        <v>62</v>
      </c>
      <c r="I98" s="165">
        <v>3</v>
      </c>
    </row>
    <row r="99" spans="1:9" s="23" customFormat="1" ht="55.2" x14ac:dyDescent="0.3">
      <c r="A99" s="21" t="s">
        <v>368</v>
      </c>
      <c r="B99" s="35" t="s">
        <v>369</v>
      </c>
      <c r="C99" s="35" t="s">
        <v>370</v>
      </c>
      <c r="D99" s="25" t="s">
        <v>69</v>
      </c>
      <c r="E99" s="22" t="s">
        <v>60</v>
      </c>
      <c r="F99" s="22" t="s">
        <v>371</v>
      </c>
      <c r="G99" s="162">
        <f t="shared" si="1"/>
        <v>3</v>
      </c>
      <c r="H99" s="164" t="s">
        <v>62</v>
      </c>
      <c r="I99" s="165">
        <v>3</v>
      </c>
    </row>
    <row r="100" spans="1:9" s="23" customFormat="1" ht="41.4" x14ac:dyDescent="0.3">
      <c r="A100" s="21" t="s">
        <v>372</v>
      </c>
      <c r="B100" s="21" t="s">
        <v>369</v>
      </c>
      <c r="C100" s="21" t="s">
        <v>373</v>
      </c>
      <c r="D100" s="25" t="s">
        <v>69</v>
      </c>
      <c r="E100" s="22" t="s">
        <v>60</v>
      </c>
      <c r="F100" s="22" t="s">
        <v>374</v>
      </c>
      <c r="G100" s="162">
        <f t="shared" si="1"/>
        <v>3</v>
      </c>
      <c r="H100" s="164" t="s">
        <v>62</v>
      </c>
      <c r="I100" s="165">
        <v>3</v>
      </c>
    </row>
    <row r="101" spans="1:9" s="23" customFormat="1" ht="55.2" x14ac:dyDescent="0.3">
      <c r="A101" s="21" t="s">
        <v>375</v>
      </c>
      <c r="B101" s="21" t="s">
        <v>369</v>
      </c>
      <c r="C101" s="21" t="s">
        <v>376</v>
      </c>
      <c r="D101" s="25" t="s">
        <v>69</v>
      </c>
      <c r="E101" s="22" t="s">
        <v>60</v>
      </c>
      <c r="F101" s="22" t="s">
        <v>377</v>
      </c>
      <c r="G101" s="162">
        <f t="shared" si="1"/>
        <v>3</v>
      </c>
      <c r="H101" s="164" t="s">
        <v>62</v>
      </c>
      <c r="I101" s="165">
        <v>3</v>
      </c>
    </row>
    <row r="102" spans="1:9" s="23" customFormat="1" ht="303.60000000000002" x14ac:dyDescent="0.3">
      <c r="A102" s="21" t="s">
        <v>378</v>
      </c>
      <c r="B102" s="21" t="s">
        <v>369</v>
      </c>
      <c r="C102" s="21" t="s">
        <v>379</v>
      </c>
      <c r="D102" s="25" t="s">
        <v>69</v>
      </c>
      <c r="E102" s="22" t="s">
        <v>60</v>
      </c>
      <c r="F102" s="22" t="s">
        <v>380</v>
      </c>
      <c r="G102" s="162">
        <f t="shared" si="1"/>
        <v>3</v>
      </c>
      <c r="H102" s="164" t="s">
        <v>62</v>
      </c>
      <c r="I102" s="165">
        <v>3</v>
      </c>
    </row>
    <row r="103" spans="1:9" s="23" customFormat="1" ht="409.6" x14ac:dyDescent="0.3">
      <c r="A103" s="26" t="s">
        <v>381</v>
      </c>
      <c r="B103" s="21" t="s">
        <v>369</v>
      </c>
      <c r="C103" s="21" t="s">
        <v>382</v>
      </c>
      <c r="D103" s="25" t="s">
        <v>69</v>
      </c>
      <c r="E103" s="22" t="s">
        <v>60</v>
      </c>
      <c r="F103" s="22" t="s">
        <v>383</v>
      </c>
      <c r="G103" s="162">
        <f t="shared" si="1"/>
        <v>3</v>
      </c>
      <c r="H103" s="164" t="s">
        <v>62</v>
      </c>
      <c r="I103" s="165">
        <v>3</v>
      </c>
    </row>
    <row r="104" spans="1:9" s="23" customFormat="1" ht="60" customHeight="1" x14ac:dyDescent="0.3">
      <c r="A104" s="21" t="s">
        <v>384</v>
      </c>
      <c r="B104" s="21" t="s">
        <v>369</v>
      </c>
      <c r="C104" s="47" t="s">
        <v>385</v>
      </c>
      <c r="D104" s="25" t="s">
        <v>69</v>
      </c>
      <c r="E104" s="22" t="s">
        <v>60</v>
      </c>
      <c r="F104" s="22" t="s">
        <v>386</v>
      </c>
      <c r="G104" s="162">
        <f t="shared" si="1"/>
        <v>3</v>
      </c>
      <c r="H104" s="164" t="s">
        <v>62</v>
      </c>
      <c r="I104" s="165">
        <v>3</v>
      </c>
    </row>
    <row r="105" spans="1:9" s="23" customFormat="1" ht="69" x14ac:dyDescent="0.3">
      <c r="A105" s="21" t="s">
        <v>387</v>
      </c>
      <c r="B105" s="21" t="s">
        <v>369</v>
      </c>
      <c r="C105" s="21" t="s">
        <v>388</v>
      </c>
      <c r="D105" s="25" t="s">
        <v>69</v>
      </c>
      <c r="E105" s="22" t="s">
        <v>60</v>
      </c>
      <c r="F105" s="22" t="s">
        <v>389</v>
      </c>
      <c r="G105" s="162">
        <f t="shared" si="1"/>
        <v>3</v>
      </c>
      <c r="H105" s="164" t="s">
        <v>62</v>
      </c>
      <c r="I105" s="165">
        <v>3</v>
      </c>
    </row>
    <row r="106" spans="1:9" s="23" customFormat="1" ht="27.6" x14ac:dyDescent="0.3">
      <c r="A106" s="21" t="s">
        <v>390</v>
      </c>
      <c r="B106" s="21" t="s">
        <v>369</v>
      </c>
      <c r="C106" s="21" t="s">
        <v>391</v>
      </c>
      <c r="D106" s="25" t="s">
        <v>69</v>
      </c>
      <c r="E106" s="22" t="s">
        <v>60</v>
      </c>
      <c r="F106" s="22" t="s">
        <v>392</v>
      </c>
      <c r="G106" s="162">
        <f t="shared" si="1"/>
        <v>3</v>
      </c>
      <c r="H106" s="164" t="s">
        <v>62</v>
      </c>
      <c r="I106" s="165">
        <v>3</v>
      </c>
    </row>
    <row r="107" spans="1:9" s="23" customFormat="1" ht="138" x14ac:dyDescent="0.3">
      <c r="A107" s="21" t="s">
        <v>393</v>
      </c>
      <c r="B107" s="55" t="s">
        <v>369</v>
      </c>
      <c r="C107" s="55" t="s">
        <v>394</v>
      </c>
      <c r="D107" s="56" t="s">
        <v>69</v>
      </c>
      <c r="E107" s="22" t="s">
        <v>60</v>
      </c>
      <c r="F107" s="22" t="s">
        <v>395</v>
      </c>
      <c r="G107" s="162">
        <f t="shared" si="1"/>
        <v>3</v>
      </c>
      <c r="H107" s="164" t="s">
        <v>62</v>
      </c>
      <c r="I107" s="165">
        <v>3</v>
      </c>
    </row>
    <row r="108" spans="1:9" s="23" customFormat="1" ht="193.2" x14ac:dyDescent="0.3">
      <c r="A108" s="26" t="s">
        <v>396</v>
      </c>
      <c r="B108" s="47" t="s">
        <v>397</v>
      </c>
      <c r="C108" s="47" t="s">
        <v>398</v>
      </c>
      <c r="D108" s="25" t="s">
        <v>69</v>
      </c>
      <c r="E108" s="22" t="s">
        <v>60</v>
      </c>
      <c r="F108" s="22" t="s">
        <v>399</v>
      </c>
      <c r="G108" s="162">
        <f t="shared" si="1"/>
        <v>3</v>
      </c>
      <c r="H108" s="164" t="s">
        <v>62</v>
      </c>
      <c r="I108" s="165">
        <v>3</v>
      </c>
    </row>
    <row r="109" spans="1:9" s="23" customFormat="1" ht="165.6" x14ac:dyDescent="0.3">
      <c r="A109" s="21" t="s">
        <v>400</v>
      </c>
      <c r="B109" s="21" t="s">
        <v>401</v>
      </c>
      <c r="C109" s="21" t="s">
        <v>402</v>
      </c>
      <c r="D109" s="25" t="s">
        <v>69</v>
      </c>
      <c r="E109" s="22" t="s">
        <v>60</v>
      </c>
      <c r="F109" s="22" t="s">
        <v>403</v>
      </c>
      <c r="G109" s="162">
        <f t="shared" si="1"/>
        <v>3</v>
      </c>
      <c r="H109" s="164" t="s">
        <v>62</v>
      </c>
      <c r="I109" s="165">
        <v>3</v>
      </c>
    </row>
    <row r="110" spans="1:9" s="23" customFormat="1" ht="55.2" x14ac:dyDescent="0.3">
      <c r="A110" s="21" t="s">
        <v>404</v>
      </c>
      <c r="B110" s="35" t="s">
        <v>401</v>
      </c>
      <c r="C110" s="35" t="s">
        <v>405</v>
      </c>
      <c r="D110" s="57" t="s">
        <v>69</v>
      </c>
      <c r="E110" s="22" t="s">
        <v>60</v>
      </c>
      <c r="F110" s="22" t="s">
        <v>406</v>
      </c>
      <c r="G110" s="162">
        <f t="shared" si="1"/>
        <v>3</v>
      </c>
      <c r="H110" s="164" t="s">
        <v>62</v>
      </c>
      <c r="I110" s="165">
        <v>3</v>
      </c>
    </row>
    <row r="111" spans="1:9" s="23" customFormat="1" ht="55.2" x14ac:dyDescent="0.3">
      <c r="A111" s="21" t="s">
        <v>407</v>
      </c>
      <c r="B111" s="21" t="s">
        <v>401</v>
      </c>
      <c r="C111" s="21" t="s">
        <v>408</v>
      </c>
      <c r="D111" s="25" t="s">
        <v>69</v>
      </c>
      <c r="E111" s="22" t="s">
        <v>60</v>
      </c>
      <c r="F111" s="22" t="s">
        <v>409</v>
      </c>
      <c r="G111" s="162">
        <f t="shared" si="1"/>
        <v>3</v>
      </c>
      <c r="H111" s="164" t="s">
        <v>62</v>
      </c>
      <c r="I111" s="165">
        <v>3</v>
      </c>
    </row>
    <row r="112" spans="1:9" s="23" customFormat="1" ht="41.4" x14ac:dyDescent="0.3">
      <c r="A112" s="21" t="s">
        <v>410</v>
      </c>
      <c r="B112" s="21" t="s">
        <v>411</v>
      </c>
      <c r="C112" s="21" t="s">
        <v>412</v>
      </c>
      <c r="D112" s="25" t="s">
        <v>69</v>
      </c>
      <c r="E112" s="22" t="s">
        <v>60</v>
      </c>
      <c r="F112" s="22" t="s">
        <v>413</v>
      </c>
      <c r="G112" s="162">
        <f t="shared" si="1"/>
        <v>3</v>
      </c>
      <c r="H112" s="164" t="s">
        <v>62</v>
      </c>
      <c r="I112" s="165">
        <v>3</v>
      </c>
    </row>
    <row r="113" spans="1:9" s="23" customFormat="1" ht="409.6" x14ac:dyDescent="0.3">
      <c r="A113" s="21" t="s">
        <v>414</v>
      </c>
      <c r="B113" s="21" t="s">
        <v>411</v>
      </c>
      <c r="C113" s="47" t="s">
        <v>415</v>
      </c>
      <c r="D113" s="25" t="s">
        <v>69</v>
      </c>
      <c r="E113" s="22" t="s">
        <v>60</v>
      </c>
      <c r="F113" s="22" t="s">
        <v>416</v>
      </c>
      <c r="G113" s="162">
        <f t="shared" si="1"/>
        <v>3</v>
      </c>
      <c r="H113" s="164" t="s">
        <v>62</v>
      </c>
      <c r="I113" s="165">
        <v>3</v>
      </c>
    </row>
    <row r="114" spans="1:9" s="23" customFormat="1" ht="82.8" x14ac:dyDescent="0.3">
      <c r="A114" s="21" t="s">
        <v>417</v>
      </c>
      <c r="B114" s="21" t="s">
        <v>418</v>
      </c>
      <c r="C114" s="21" t="s">
        <v>419</v>
      </c>
      <c r="D114" s="25"/>
      <c r="E114" s="22" t="s">
        <v>60</v>
      </c>
      <c r="F114" s="22" t="s">
        <v>420</v>
      </c>
      <c r="G114" s="162">
        <f t="shared" si="1"/>
        <v>3</v>
      </c>
      <c r="H114" s="164" t="s">
        <v>62</v>
      </c>
      <c r="I114" s="165">
        <v>3</v>
      </c>
    </row>
    <row r="115" spans="1:9" s="23" customFormat="1" ht="41.4" x14ac:dyDescent="0.3">
      <c r="A115" s="21" t="s">
        <v>421</v>
      </c>
      <c r="B115" s="21" t="s">
        <v>422</v>
      </c>
      <c r="C115" s="21" t="s">
        <v>423</v>
      </c>
      <c r="D115" s="25" t="s">
        <v>69</v>
      </c>
      <c r="E115" s="22" t="s">
        <v>60</v>
      </c>
      <c r="F115" s="22" t="s">
        <v>424</v>
      </c>
      <c r="G115" s="162">
        <f t="shared" si="1"/>
        <v>3</v>
      </c>
      <c r="H115" s="164" t="s">
        <v>62</v>
      </c>
      <c r="I115" s="165">
        <v>3</v>
      </c>
    </row>
    <row r="116" spans="1:9" s="23" customFormat="1" ht="262.2" x14ac:dyDescent="0.3">
      <c r="A116" s="21" t="s">
        <v>425</v>
      </c>
      <c r="B116" s="21" t="s">
        <v>422</v>
      </c>
      <c r="C116" s="21" t="s">
        <v>426</v>
      </c>
      <c r="D116" s="25" t="s">
        <v>69</v>
      </c>
      <c r="E116" s="22" t="s">
        <v>60</v>
      </c>
      <c r="F116" s="22" t="s">
        <v>427</v>
      </c>
      <c r="G116" s="162">
        <f t="shared" si="1"/>
        <v>3</v>
      </c>
      <c r="H116" s="164" t="s">
        <v>62</v>
      </c>
      <c r="I116" s="165">
        <v>3</v>
      </c>
    </row>
    <row r="117" spans="1:9" s="23" customFormat="1" ht="109.5" customHeight="1" x14ac:dyDescent="0.3">
      <c r="A117" s="26" t="s">
        <v>428</v>
      </c>
      <c r="B117" s="21" t="s">
        <v>429</v>
      </c>
      <c r="C117" s="58" t="s">
        <v>430</v>
      </c>
      <c r="D117" s="25" t="s">
        <v>69</v>
      </c>
      <c r="E117" s="22" t="s">
        <v>60</v>
      </c>
      <c r="F117" s="22" t="s">
        <v>431</v>
      </c>
      <c r="G117" s="162">
        <f t="shared" si="1"/>
        <v>3</v>
      </c>
      <c r="H117" s="164" t="s">
        <v>62</v>
      </c>
      <c r="I117" s="165">
        <v>3</v>
      </c>
    </row>
    <row r="118" spans="1:9" ht="14.4" x14ac:dyDescent="0.3">
      <c r="C118" s="122" t="s">
        <v>432</v>
      </c>
      <c r="G118" s="123">
        <f>SUM(G3:G117)</f>
        <v>343</v>
      </c>
      <c r="I118" s="128">
        <f>SUM(I3:I117)</f>
        <v>343</v>
      </c>
    </row>
  </sheetData>
  <autoFilter ref="A2:F117" xr:uid="{03FA7FD6-49B5-4EA3-9B20-DB4425509553}"/>
  <mergeCells count="1">
    <mergeCell ref="A1:F1"/>
  </mergeCells>
  <phoneticPr fontId="12" type="noConversion"/>
  <dataValidations count="1">
    <dataValidation type="list" allowBlank="1" showInputMessage="1" showErrorMessage="1" sqref="E3:E117" xr:uid="{C25DAC0C-CEAE-4B76-89BF-2867822982A6}">
      <formula1>"Meets Requirement,Meets with Enhancements,Meets with Third Party Integration,Does Not Meet"</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504F-89FB-4178-B728-64E4AE2456C4}">
  <dimension ref="A1:L16"/>
  <sheetViews>
    <sheetView topLeftCell="C1"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60.5546875" customWidth="1"/>
    <col min="4" max="5" width="11.5546875" style="14" customWidth="1"/>
    <col min="6" max="6" width="70.5546875" customWidth="1"/>
    <col min="7" max="7" width="18.21875" customWidth="1"/>
    <col min="8" max="8" width="41.6640625" style="112" customWidth="1"/>
    <col min="9" max="9" width="25.109375" style="112" customWidth="1"/>
    <col min="10" max="12" width="35.6640625" style="112" customWidth="1"/>
  </cols>
  <sheetData>
    <row r="1" spans="1:12" ht="24.6" x14ac:dyDescent="0.3">
      <c r="A1" s="202" t="s">
        <v>31</v>
      </c>
      <c r="B1" s="202"/>
      <c r="C1" s="202"/>
      <c r="D1" s="202"/>
      <c r="E1" s="202"/>
      <c r="F1" s="202"/>
      <c r="G1" s="108"/>
    </row>
    <row r="2" spans="1:12" s="23" customFormat="1" ht="57.6" x14ac:dyDescent="0.3">
      <c r="A2" s="19" t="s">
        <v>48</v>
      </c>
      <c r="B2" s="19" t="s">
        <v>49</v>
      </c>
      <c r="C2" s="19" t="s">
        <v>50</v>
      </c>
      <c r="D2" s="19" t="s">
        <v>51</v>
      </c>
      <c r="E2" s="19" t="s">
        <v>52</v>
      </c>
      <c r="F2" s="19" t="s">
        <v>53</v>
      </c>
      <c r="G2" s="167" t="s">
        <v>2309</v>
      </c>
      <c r="H2" s="168" t="s">
        <v>433</v>
      </c>
      <c r="I2" s="166" t="s">
        <v>55</v>
      </c>
      <c r="J2" s="113"/>
      <c r="K2" s="113"/>
      <c r="L2" s="113"/>
    </row>
    <row r="3" spans="1:12" s="23" customFormat="1" ht="69" x14ac:dyDescent="0.3">
      <c r="A3" s="59" t="s">
        <v>434</v>
      </c>
      <c r="B3" s="59" t="s">
        <v>435</v>
      </c>
      <c r="C3" s="59" t="s">
        <v>436</v>
      </c>
      <c r="D3" s="21" t="s">
        <v>59</v>
      </c>
      <c r="E3" s="22" t="s">
        <v>60</v>
      </c>
      <c r="F3" s="22" t="s">
        <v>437</v>
      </c>
      <c r="G3" s="162">
        <f>IF(E3="Meets Requirement",3,IF(E3="Meets with Enhancements",2,IF(E3="Meets with third party integration",1,IF(E3="Does Not Meet",0,"N/A"))))</f>
        <v>3</v>
      </c>
      <c r="H3" s="164" t="s">
        <v>62</v>
      </c>
      <c r="I3" s="165">
        <v>3</v>
      </c>
      <c r="J3" s="113"/>
      <c r="K3" s="113"/>
      <c r="L3" s="113"/>
    </row>
    <row r="4" spans="1:12" s="23" customFormat="1" ht="55.2" x14ac:dyDescent="0.3">
      <c r="A4" s="59" t="s">
        <v>438</v>
      </c>
      <c r="B4" s="59" t="s">
        <v>439</v>
      </c>
      <c r="C4" s="60" t="s">
        <v>440</v>
      </c>
      <c r="D4" s="21" t="s">
        <v>59</v>
      </c>
      <c r="E4" s="22" t="s">
        <v>60</v>
      </c>
      <c r="F4" s="22" t="s">
        <v>441</v>
      </c>
      <c r="G4" s="162">
        <f t="shared" ref="G4:G13" si="0">IF(E4="Meets Requirement",3,IF(E4="Meets with Enhancements",2,IF(E4="Meets with third party integration",1,IF(E4="Does Not Meet",0,"N/A"))))</f>
        <v>3</v>
      </c>
      <c r="H4" s="164" t="s">
        <v>62</v>
      </c>
      <c r="I4" s="165">
        <v>3</v>
      </c>
      <c r="J4" s="113"/>
      <c r="K4" s="113"/>
      <c r="L4" s="113"/>
    </row>
    <row r="5" spans="1:12" s="23" customFormat="1" ht="55.2" x14ac:dyDescent="0.3">
      <c r="A5" s="59" t="s">
        <v>442</v>
      </c>
      <c r="B5" s="59" t="s">
        <v>439</v>
      </c>
      <c r="C5" s="60" t="s">
        <v>443</v>
      </c>
      <c r="D5" s="21" t="s">
        <v>59</v>
      </c>
      <c r="E5" s="22" t="s">
        <v>60</v>
      </c>
      <c r="F5" s="22" t="s">
        <v>444</v>
      </c>
      <c r="G5" s="162">
        <f t="shared" si="0"/>
        <v>3</v>
      </c>
      <c r="H5" s="164" t="s">
        <v>62</v>
      </c>
      <c r="I5" s="165">
        <v>3</v>
      </c>
      <c r="J5" s="113"/>
      <c r="K5" s="113"/>
      <c r="L5" s="113"/>
    </row>
    <row r="6" spans="1:12" s="23" customFormat="1" ht="55.2" x14ac:dyDescent="0.3">
      <c r="A6" s="59" t="s">
        <v>445</v>
      </c>
      <c r="B6" s="59" t="s">
        <v>446</v>
      </c>
      <c r="C6" s="59" t="s">
        <v>447</v>
      </c>
      <c r="D6" s="21" t="s">
        <v>59</v>
      </c>
      <c r="E6" s="22" t="s">
        <v>60</v>
      </c>
      <c r="F6" s="22" t="s">
        <v>448</v>
      </c>
      <c r="G6" s="162">
        <f t="shared" si="0"/>
        <v>3</v>
      </c>
      <c r="H6" s="164" t="s">
        <v>62</v>
      </c>
      <c r="I6" s="165">
        <v>3</v>
      </c>
      <c r="J6" s="113"/>
      <c r="K6" s="113"/>
      <c r="L6" s="113"/>
    </row>
    <row r="7" spans="1:12" s="23" customFormat="1" ht="96.6" x14ac:dyDescent="0.3">
      <c r="A7" s="59" t="s">
        <v>449</v>
      </c>
      <c r="B7" s="59" t="s">
        <v>450</v>
      </c>
      <c r="C7" s="59" t="s">
        <v>451</v>
      </c>
      <c r="D7" s="21" t="s">
        <v>59</v>
      </c>
      <c r="E7" s="22" t="s">
        <v>60</v>
      </c>
      <c r="F7" s="22" t="s">
        <v>452</v>
      </c>
      <c r="G7" s="162">
        <f t="shared" si="0"/>
        <v>3</v>
      </c>
      <c r="H7" s="164" t="s">
        <v>62</v>
      </c>
      <c r="I7" s="165">
        <v>3</v>
      </c>
      <c r="J7" s="113"/>
      <c r="K7" s="113"/>
      <c r="L7" s="113"/>
    </row>
    <row r="8" spans="1:12" s="23" customFormat="1" ht="55.2" x14ac:dyDescent="0.3">
      <c r="A8" s="59" t="s">
        <v>453</v>
      </c>
      <c r="B8" s="59" t="s">
        <v>454</v>
      </c>
      <c r="C8" s="59" t="s">
        <v>455</v>
      </c>
      <c r="D8" s="21" t="s">
        <v>59</v>
      </c>
      <c r="E8" s="22" t="s">
        <v>60</v>
      </c>
      <c r="F8" s="22" t="s">
        <v>456</v>
      </c>
      <c r="G8" s="162">
        <f t="shared" si="0"/>
        <v>3</v>
      </c>
      <c r="H8" s="164" t="s">
        <v>62</v>
      </c>
      <c r="I8" s="165">
        <v>3</v>
      </c>
      <c r="J8" s="113"/>
      <c r="K8" s="113"/>
      <c r="L8" s="113"/>
    </row>
    <row r="9" spans="1:12" s="23" customFormat="1" ht="55.2" x14ac:dyDescent="0.3">
      <c r="A9" s="59" t="s">
        <v>457</v>
      </c>
      <c r="B9" s="59" t="s">
        <v>450</v>
      </c>
      <c r="C9" s="59" t="s">
        <v>458</v>
      </c>
      <c r="D9" s="21" t="s">
        <v>59</v>
      </c>
      <c r="E9" s="22" t="s">
        <v>60</v>
      </c>
      <c r="F9" s="59" t="s">
        <v>459</v>
      </c>
      <c r="G9" s="162">
        <f t="shared" si="0"/>
        <v>3</v>
      </c>
      <c r="H9" s="164" t="s">
        <v>62</v>
      </c>
      <c r="I9" s="165">
        <v>3</v>
      </c>
      <c r="J9" s="113"/>
      <c r="K9" s="113"/>
      <c r="L9" s="113"/>
    </row>
    <row r="10" spans="1:12" s="23" customFormat="1" ht="138" x14ac:dyDescent="0.3">
      <c r="A10" s="59" t="s">
        <v>460</v>
      </c>
      <c r="B10" s="59" t="s">
        <v>461</v>
      </c>
      <c r="C10" s="59" t="s">
        <v>462</v>
      </c>
      <c r="D10" s="21" t="s">
        <v>59</v>
      </c>
      <c r="E10" s="22" t="s">
        <v>60</v>
      </c>
      <c r="F10" s="22" t="s">
        <v>463</v>
      </c>
      <c r="G10" s="162">
        <f t="shared" si="0"/>
        <v>3</v>
      </c>
      <c r="H10" s="164" t="s">
        <v>62</v>
      </c>
      <c r="I10" s="165">
        <v>3</v>
      </c>
      <c r="J10" s="113"/>
      <c r="K10" s="113"/>
      <c r="L10" s="113"/>
    </row>
    <row r="11" spans="1:12" s="23" customFormat="1" ht="110.4" x14ac:dyDescent="0.3">
      <c r="A11" s="59" t="s">
        <v>464</v>
      </c>
      <c r="B11" s="59" t="s">
        <v>465</v>
      </c>
      <c r="C11" s="61" t="s">
        <v>466</v>
      </c>
      <c r="D11" s="21" t="s">
        <v>59</v>
      </c>
      <c r="E11" s="22" t="s">
        <v>60</v>
      </c>
      <c r="F11" s="22" t="s">
        <v>467</v>
      </c>
      <c r="G11" s="162">
        <f t="shared" si="0"/>
        <v>3</v>
      </c>
      <c r="H11" s="164" t="s">
        <v>62</v>
      </c>
      <c r="I11" s="165">
        <v>3</v>
      </c>
      <c r="J11" s="113"/>
      <c r="K11" s="113"/>
      <c r="L11" s="113"/>
    </row>
    <row r="12" spans="1:12" s="23" customFormat="1" ht="41.4" x14ac:dyDescent="0.3">
      <c r="A12" s="59" t="s">
        <v>468</v>
      </c>
      <c r="B12" s="59" t="s">
        <v>465</v>
      </c>
      <c r="C12" s="62" t="s">
        <v>469</v>
      </c>
      <c r="D12" s="21" t="s">
        <v>59</v>
      </c>
      <c r="E12" s="22" t="s">
        <v>60</v>
      </c>
      <c r="F12" s="22" t="s">
        <v>470</v>
      </c>
      <c r="G12" s="162">
        <f t="shared" si="0"/>
        <v>3</v>
      </c>
      <c r="H12" s="164" t="s">
        <v>62</v>
      </c>
      <c r="I12" s="165">
        <v>3</v>
      </c>
      <c r="J12" s="113"/>
      <c r="K12" s="113"/>
      <c r="L12" s="113"/>
    </row>
    <row r="13" spans="1:12" s="23" customFormat="1" ht="41.4" x14ac:dyDescent="0.3">
      <c r="A13" s="22" t="s">
        <v>471</v>
      </c>
      <c r="B13" s="59" t="s">
        <v>439</v>
      </c>
      <c r="C13" s="22" t="s">
        <v>472</v>
      </c>
      <c r="D13" s="21" t="s">
        <v>59</v>
      </c>
      <c r="E13" s="22" t="s">
        <v>60</v>
      </c>
      <c r="F13" s="22" t="s">
        <v>473</v>
      </c>
      <c r="G13" s="162">
        <f t="shared" si="0"/>
        <v>3</v>
      </c>
      <c r="H13" s="164" t="s">
        <v>62</v>
      </c>
      <c r="I13" s="165">
        <v>3</v>
      </c>
      <c r="J13" s="113"/>
      <c r="K13" s="113"/>
      <c r="L13" s="113"/>
    </row>
    <row r="14" spans="1:12" s="23" customFormat="1" ht="13.8" x14ac:dyDescent="0.3">
      <c r="A14" s="105"/>
      <c r="B14" s="105"/>
      <c r="D14" s="105"/>
      <c r="E14" s="105"/>
      <c r="F14" s="125" t="s">
        <v>474</v>
      </c>
      <c r="G14" s="126">
        <f>SUM(G3:G13)</f>
        <v>33</v>
      </c>
      <c r="H14" s="113"/>
      <c r="I14" s="160">
        <f>SUM(I3:I13)</f>
        <v>33</v>
      </c>
      <c r="J14" s="113"/>
      <c r="K14" s="113"/>
      <c r="L14" s="113"/>
    </row>
    <row r="15" spans="1:12" s="23" customFormat="1" ht="13.8" x14ac:dyDescent="0.3">
      <c r="A15" s="105"/>
      <c r="B15" s="105"/>
      <c r="D15" s="105"/>
      <c r="E15" s="105"/>
      <c r="H15" s="113"/>
      <c r="I15" s="113"/>
      <c r="J15" s="113"/>
      <c r="K15" s="113"/>
      <c r="L15" s="113"/>
    </row>
    <row r="16" spans="1:12" x14ac:dyDescent="0.3">
      <c r="H16" s="112" t="s">
        <v>272</v>
      </c>
    </row>
  </sheetData>
  <autoFilter ref="A2:F13" xr:uid="{846C504F-89FB-4178-B728-64E4AE2456C4}"/>
  <mergeCells count="1">
    <mergeCell ref="A1:F1"/>
  </mergeCells>
  <dataValidations count="1">
    <dataValidation type="list" allowBlank="1" showInputMessage="1" showErrorMessage="1" sqref="E3:E13" xr:uid="{6D8B5328-259D-4244-8BDC-4061D6A4D4AD}">
      <formula1>"Meets Requirement,Meets with Enhancements,Meets with Third Party Integration,Does Not Meet"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21C7-0E7C-429A-BEF9-AA156772BF72}">
  <dimension ref="A1:I111"/>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35.5546875" customWidth="1"/>
    <col min="4" max="5" width="11.5546875" style="14" customWidth="1"/>
    <col min="6" max="6" width="50.109375" customWidth="1"/>
    <col min="7" max="7" width="18.33203125" style="112" customWidth="1"/>
    <col min="8" max="8" width="44.88671875" style="115" customWidth="1"/>
    <col min="9" max="9" width="21.5546875" style="112" customWidth="1"/>
  </cols>
  <sheetData>
    <row r="1" spans="1:9" ht="24.6" x14ac:dyDescent="0.3">
      <c r="A1" s="203" t="s">
        <v>475</v>
      </c>
      <c r="B1" s="204"/>
      <c r="C1" s="204"/>
      <c r="D1" s="204"/>
      <c r="E1" s="204"/>
      <c r="F1" s="204"/>
      <c r="G1" s="108"/>
    </row>
    <row r="2" spans="1:9" s="23" customFormat="1" ht="57.6" x14ac:dyDescent="0.3">
      <c r="A2" s="64" t="s">
        <v>48</v>
      </c>
      <c r="B2" s="64" t="s">
        <v>49</v>
      </c>
      <c r="C2" s="64" t="s">
        <v>50</v>
      </c>
      <c r="D2" s="64" t="s">
        <v>51</v>
      </c>
      <c r="E2" s="64" t="s">
        <v>52</v>
      </c>
      <c r="F2" s="64" t="s">
        <v>53</v>
      </c>
      <c r="G2" s="161" t="s">
        <v>2309</v>
      </c>
      <c r="H2" s="116" t="s">
        <v>476</v>
      </c>
      <c r="I2" s="133" t="s">
        <v>55</v>
      </c>
    </row>
    <row r="3" spans="1:9" s="23" customFormat="1" ht="55.2" x14ac:dyDescent="0.3">
      <c r="A3" s="21" t="s">
        <v>477</v>
      </c>
      <c r="B3" s="21" t="s">
        <v>57</v>
      </c>
      <c r="C3" s="21" t="s">
        <v>478</v>
      </c>
      <c r="D3" s="21" t="s">
        <v>59</v>
      </c>
      <c r="E3" s="21" t="s">
        <v>60</v>
      </c>
      <c r="F3" s="49" t="s">
        <v>479</v>
      </c>
      <c r="G3" s="162">
        <f>IF(E3="Meets Requirement",3,IF(E3="Meets with Enhancements",2,IF(E3="Meets with third party integration",1,IF(E3="Does Not Meet",0,"N/A"))))</f>
        <v>3</v>
      </c>
      <c r="H3" s="164" t="s">
        <v>480</v>
      </c>
      <c r="I3" s="165">
        <v>3</v>
      </c>
    </row>
    <row r="4" spans="1:9" s="23" customFormat="1" ht="55.2" x14ac:dyDescent="0.3">
      <c r="A4" s="21" t="s">
        <v>481</v>
      </c>
      <c r="B4" s="21" t="s">
        <v>57</v>
      </c>
      <c r="C4" s="21" t="s">
        <v>482</v>
      </c>
      <c r="D4" s="21" t="s">
        <v>483</v>
      </c>
      <c r="E4" s="21" t="s">
        <v>60</v>
      </c>
      <c r="F4" s="49" t="s">
        <v>484</v>
      </c>
      <c r="G4" s="162">
        <f t="shared" ref="G4:G67" si="0">IF(E4="Meets Requirement",3,IF(E4="Meets with Enhancements",2,IF(E4="Meets with third party integration",1,IF(E4="Does Not Meet",0,"N/A"))))</f>
        <v>3</v>
      </c>
      <c r="H4" s="164" t="s">
        <v>480</v>
      </c>
      <c r="I4" s="165">
        <v>3</v>
      </c>
    </row>
    <row r="5" spans="1:9" s="23" customFormat="1" ht="55.2" x14ac:dyDescent="0.3">
      <c r="A5" s="21" t="s">
        <v>485</v>
      </c>
      <c r="B5" s="21" t="s">
        <v>57</v>
      </c>
      <c r="C5" s="21" t="s">
        <v>486</v>
      </c>
      <c r="D5" s="21" t="s">
        <v>483</v>
      </c>
      <c r="E5" s="21" t="s">
        <v>60</v>
      </c>
      <c r="F5" s="49" t="s">
        <v>487</v>
      </c>
      <c r="G5" s="162">
        <f t="shared" si="0"/>
        <v>3</v>
      </c>
      <c r="H5" s="164" t="s">
        <v>488</v>
      </c>
      <c r="I5" s="165">
        <v>2</v>
      </c>
    </row>
    <row r="6" spans="1:9" s="23" customFormat="1" ht="49.5" customHeight="1" x14ac:dyDescent="0.3">
      <c r="A6" s="21" t="s">
        <v>489</v>
      </c>
      <c r="B6" s="21" t="s">
        <v>57</v>
      </c>
      <c r="C6" s="21" t="s">
        <v>490</v>
      </c>
      <c r="D6" s="21" t="s">
        <v>483</v>
      </c>
      <c r="E6" s="21" t="s">
        <v>60</v>
      </c>
      <c r="F6" s="49" t="s">
        <v>491</v>
      </c>
      <c r="G6" s="162">
        <f t="shared" si="0"/>
        <v>3</v>
      </c>
      <c r="H6" s="164" t="s">
        <v>488</v>
      </c>
      <c r="I6" s="165">
        <v>2</v>
      </c>
    </row>
    <row r="7" spans="1:9" s="23" customFormat="1" ht="52.5" customHeight="1" x14ac:dyDescent="0.3">
      <c r="A7" s="21" t="s">
        <v>492</v>
      </c>
      <c r="B7" s="21" t="s">
        <v>57</v>
      </c>
      <c r="C7" s="21" t="s">
        <v>493</v>
      </c>
      <c r="D7" s="21" t="s">
        <v>483</v>
      </c>
      <c r="E7" s="21" t="s">
        <v>60</v>
      </c>
      <c r="F7" s="49" t="s">
        <v>494</v>
      </c>
      <c r="G7" s="162">
        <f t="shared" si="0"/>
        <v>3</v>
      </c>
      <c r="H7" s="169" t="s">
        <v>495</v>
      </c>
      <c r="I7" s="165">
        <v>2</v>
      </c>
    </row>
    <row r="8" spans="1:9" s="23" customFormat="1" ht="55.2" x14ac:dyDescent="0.3">
      <c r="A8" s="21" t="s">
        <v>496</v>
      </c>
      <c r="B8" s="21" t="s">
        <v>57</v>
      </c>
      <c r="C8" s="21" t="s">
        <v>497</v>
      </c>
      <c r="D8" s="21" t="s">
        <v>483</v>
      </c>
      <c r="E8" s="21" t="s">
        <v>60</v>
      </c>
      <c r="F8" s="49" t="s">
        <v>498</v>
      </c>
      <c r="G8" s="162">
        <f t="shared" si="0"/>
        <v>3</v>
      </c>
      <c r="H8" s="169" t="s">
        <v>488</v>
      </c>
      <c r="I8" s="165">
        <v>2</v>
      </c>
    </row>
    <row r="9" spans="1:9" s="23" customFormat="1" ht="55.2" x14ac:dyDescent="0.3">
      <c r="A9" s="21" t="s">
        <v>499</v>
      </c>
      <c r="B9" s="21" t="s">
        <v>57</v>
      </c>
      <c r="C9" s="21" t="s">
        <v>500</v>
      </c>
      <c r="D9" s="21" t="s">
        <v>483</v>
      </c>
      <c r="E9" s="21" t="s">
        <v>60</v>
      </c>
      <c r="F9" s="49" t="s">
        <v>501</v>
      </c>
      <c r="G9" s="162">
        <f t="shared" si="0"/>
        <v>3</v>
      </c>
      <c r="H9" s="169" t="s">
        <v>495</v>
      </c>
      <c r="I9" s="165">
        <v>2</v>
      </c>
    </row>
    <row r="10" spans="1:9" s="23" customFormat="1" ht="96.6" x14ac:dyDescent="0.3">
      <c r="A10" s="21" t="s">
        <v>502</v>
      </c>
      <c r="B10" s="21" t="s">
        <v>57</v>
      </c>
      <c r="C10" s="21" t="s">
        <v>503</v>
      </c>
      <c r="D10" s="21" t="s">
        <v>483</v>
      </c>
      <c r="E10" s="21" t="s">
        <v>60</v>
      </c>
      <c r="F10" s="49" t="s">
        <v>504</v>
      </c>
      <c r="G10" s="162">
        <f t="shared" si="0"/>
        <v>3</v>
      </c>
      <c r="H10" s="169" t="s">
        <v>495</v>
      </c>
      <c r="I10" s="165">
        <v>2</v>
      </c>
    </row>
    <row r="11" spans="1:9" s="23" customFormat="1" ht="50.25" customHeight="1" x14ac:dyDescent="0.3">
      <c r="A11" s="21" t="s">
        <v>505</v>
      </c>
      <c r="B11" s="21" t="s">
        <v>57</v>
      </c>
      <c r="C11" s="50" t="s">
        <v>506</v>
      </c>
      <c r="D11" s="21" t="s">
        <v>483</v>
      </c>
      <c r="E11" s="21" t="s">
        <v>60</v>
      </c>
      <c r="F11" s="49" t="s">
        <v>507</v>
      </c>
      <c r="G11" s="162">
        <f t="shared" si="0"/>
        <v>3</v>
      </c>
      <c r="H11" s="169" t="s">
        <v>495</v>
      </c>
      <c r="I11" s="165">
        <v>2</v>
      </c>
    </row>
    <row r="12" spans="1:9" s="23" customFormat="1" ht="55.2" x14ac:dyDescent="0.3">
      <c r="A12" s="21" t="s">
        <v>508</v>
      </c>
      <c r="B12" s="21" t="s">
        <v>57</v>
      </c>
      <c r="C12" s="21" t="s">
        <v>509</v>
      </c>
      <c r="D12" s="21" t="s">
        <v>483</v>
      </c>
      <c r="E12" s="21" t="s">
        <v>60</v>
      </c>
      <c r="F12" s="49" t="s">
        <v>510</v>
      </c>
      <c r="G12" s="162">
        <f t="shared" si="0"/>
        <v>3</v>
      </c>
      <c r="H12" s="169" t="s">
        <v>495</v>
      </c>
      <c r="I12" s="165">
        <v>2</v>
      </c>
    </row>
    <row r="13" spans="1:9" s="23" customFormat="1" ht="179.4" x14ac:dyDescent="0.3">
      <c r="A13" s="21" t="s">
        <v>511</v>
      </c>
      <c r="B13" s="21" t="s">
        <v>57</v>
      </c>
      <c r="C13" s="21" t="s">
        <v>512</v>
      </c>
      <c r="D13" s="21" t="s">
        <v>483</v>
      </c>
      <c r="E13" s="21" t="s">
        <v>60</v>
      </c>
      <c r="F13" s="49" t="s">
        <v>513</v>
      </c>
      <c r="G13" s="162">
        <f t="shared" si="0"/>
        <v>3</v>
      </c>
      <c r="H13" s="170" t="s">
        <v>514</v>
      </c>
      <c r="I13" s="165">
        <v>2</v>
      </c>
    </row>
    <row r="14" spans="1:9" s="23" customFormat="1" ht="234.6" x14ac:dyDescent="0.3">
      <c r="A14" s="21" t="s">
        <v>515</v>
      </c>
      <c r="B14" s="21" t="s">
        <v>57</v>
      </c>
      <c r="C14" s="21" t="s">
        <v>516</v>
      </c>
      <c r="D14" s="21" t="s">
        <v>483</v>
      </c>
      <c r="E14" s="21" t="s">
        <v>60</v>
      </c>
      <c r="F14" s="65" t="s">
        <v>517</v>
      </c>
      <c r="G14" s="162">
        <f t="shared" si="0"/>
        <v>3</v>
      </c>
      <c r="H14" s="170" t="s">
        <v>514</v>
      </c>
      <c r="I14" s="165">
        <v>2</v>
      </c>
    </row>
    <row r="15" spans="1:9" s="23" customFormat="1" ht="82.8" x14ac:dyDescent="0.3">
      <c r="A15" s="21" t="s">
        <v>518</v>
      </c>
      <c r="B15" s="21" t="s">
        <v>57</v>
      </c>
      <c r="C15" s="21" t="s">
        <v>519</v>
      </c>
      <c r="D15" s="21" t="s">
        <v>483</v>
      </c>
      <c r="E15" s="21" t="s">
        <v>60</v>
      </c>
      <c r="F15" s="49" t="s">
        <v>520</v>
      </c>
      <c r="G15" s="162">
        <f t="shared" si="0"/>
        <v>3</v>
      </c>
      <c r="H15" s="170" t="s">
        <v>514</v>
      </c>
      <c r="I15" s="165">
        <v>2</v>
      </c>
    </row>
    <row r="16" spans="1:9" s="23" customFormat="1" ht="179.4" x14ac:dyDescent="0.3">
      <c r="A16" s="21" t="s">
        <v>521</v>
      </c>
      <c r="B16" s="21" t="s">
        <v>57</v>
      </c>
      <c r="C16" s="21" t="s">
        <v>522</v>
      </c>
      <c r="D16" s="21" t="s">
        <v>483</v>
      </c>
      <c r="E16" s="21" t="s">
        <v>60</v>
      </c>
      <c r="F16" s="49" t="s">
        <v>523</v>
      </c>
      <c r="G16" s="162">
        <f t="shared" si="0"/>
        <v>3</v>
      </c>
      <c r="H16" s="170" t="s">
        <v>514</v>
      </c>
      <c r="I16" s="165">
        <v>2</v>
      </c>
    </row>
    <row r="17" spans="1:9" s="23" customFormat="1" ht="57" customHeight="1" x14ac:dyDescent="0.3">
      <c r="A17" s="21" t="s">
        <v>524</v>
      </c>
      <c r="B17" s="21" t="s">
        <v>57</v>
      </c>
      <c r="C17" s="21" t="s">
        <v>525</v>
      </c>
      <c r="D17" s="21" t="s">
        <v>483</v>
      </c>
      <c r="E17" s="21" t="s">
        <v>60</v>
      </c>
      <c r="F17" s="49" t="s">
        <v>526</v>
      </c>
      <c r="G17" s="162">
        <f t="shared" si="0"/>
        <v>3</v>
      </c>
      <c r="H17" s="170" t="s">
        <v>514</v>
      </c>
      <c r="I17" s="165">
        <v>2</v>
      </c>
    </row>
    <row r="18" spans="1:9" s="23" customFormat="1" ht="55.2" x14ac:dyDescent="0.3">
      <c r="A18" s="21" t="s">
        <v>527</v>
      </c>
      <c r="B18" s="21" t="s">
        <v>57</v>
      </c>
      <c r="C18" s="21" t="s">
        <v>528</v>
      </c>
      <c r="D18" s="21" t="s">
        <v>483</v>
      </c>
      <c r="E18" s="21" t="s">
        <v>60</v>
      </c>
      <c r="F18" s="49" t="s">
        <v>529</v>
      </c>
      <c r="G18" s="162">
        <f t="shared" si="0"/>
        <v>3</v>
      </c>
      <c r="H18" s="164" t="s">
        <v>62</v>
      </c>
      <c r="I18" s="165">
        <v>3</v>
      </c>
    </row>
    <row r="19" spans="1:9" s="23" customFormat="1" ht="75.75" customHeight="1" x14ac:dyDescent="0.3">
      <c r="A19" s="21" t="s">
        <v>530</v>
      </c>
      <c r="B19" s="21" t="s">
        <v>57</v>
      </c>
      <c r="C19" s="21" t="s">
        <v>531</v>
      </c>
      <c r="D19" s="21" t="s">
        <v>483</v>
      </c>
      <c r="E19" s="21" t="s">
        <v>60</v>
      </c>
      <c r="F19" s="49" t="s">
        <v>532</v>
      </c>
      <c r="G19" s="162">
        <f t="shared" si="0"/>
        <v>3</v>
      </c>
      <c r="H19" s="164" t="s">
        <v>62</v>
      </c>
      <c r="I19" s="165">
        <v>3</v>
      </c>
    </row>
    <row r="20" spans="1:9" s="23" customFormat="1" ht="409.6" x14ac:dyDescent="0.3">
      <c r="A20" s="21" t="s">
        <v>533</v>
      </c>
      <c r="B20" s="21" t="s">
        <v>57</v>
      </c>
      <c r="C20" s="21" t="s">
        <v>534</v>
      </c>
      <c r="D20" s="21" t="s">
        <v>483</v>
      </c>
      <c r="E20" s="21" t="s">
        <v>60</v>
      </c>
      <c r="F20" s="49" t="s">
        <v>535</v>
      </c>
      <c r="G20" s="162">
        <f t="shared" si="0"/>
        <v>3</v>
      </c>
      <c r="H20" s="164" t="s">
        <v>62</v>
      </c>
      <c r="I20" s="165">
        <v>3</v>
      </c>
    </row>
    <row r="21" spans="1:9" s="23" customFormat="1" ht="138" x14ac:dyDescent="0.3">
      <c r="A21" s="21" t="s">
        <v>536</v>
      </c>
      <c r="B21" s="21" t="s">
        <v>57</v>
      </c>
      <c r="C21" s="21" t="s">
        <v>537</v>
      </c>
      <c r="D21" s="21" t="s">
        <v>483</v>
      </c>
      <c r="E21" s="21" t="s">
        <v>60</v>
      </c>
      <c r="F21" s="49" t="s">
        <v>538</v>
      </c>
      <c r="G21" s="162">
        <f t="shared" si="0"/>
        <v>3</v>
      </c>
      <c r="H21" s="164" t="s">
        <v>539</v>
      </c>
      <c r="I21" s="165">
        <v>1</v>
      </c>
    </row>
    <row r="22" spans="1:9" s="23" customFormat="1" ht="234.6" x14ac:dyDescent="0.3">
      <c r="A22" s="21" t="s">
        <v>540</v>
      </c>
      <c r="B22" s="21" t="s">
        <v>57</v>
      </c>
      <c r="C22" s="21" t="s">
        <v>541</v>
      </c>
      <c r="D22" s="21" t="s">
        <v>483</v>
      </c>
      <c r="E22" s="21" t="s">
        <v>60</v>
      </c>
      <c r="F22" s="22" t="s">
        <v>542</v>
      </c>
      <c r="G22" s="162">
        <f t="shared" si="0"/>
        <v>3</v>
      </c>
      <c r="H22" s="170" t="s">
        <v>514</v>
      </c>
      <c r="I22" s="165">
        <v>2</v>
      </c>
    </row>
    <row r="23" spans="1:9" s="23" customFormat="1" ht="66" customHeight="1" x14ac:dyDescent="0.3">
      <c r="A23" s="21" t="s">
        <v>543</v>
      </c>
      <c r="B23" s="21" t="s">
        <v>57</v>
      </c>
      <c r="C23" s="21" t="s">
        <v>544</v>
      </c>
      <c r="D23" s="21" t="s">
        <v>483</v>
      </c>
      <c r="E23" s="21" t="s">
        <v>60</v>
      </c>
      <c r="F23" s="49" t="s">
        <v>545</v>
      </c>
      <c r="G23" s="162">
        <f t="shared" si="0"/>
        <v>3</v>
      </c>
      <c r="H23" s="170" t="s">
        <v>514</v>
      </c>
      <c r="I23" s="165">
        <v>2</v>
      </c>
    </row>
    <row r="24" spans="1:9" s="23" customFormat="1" ht="82.8" x14ac:dyDescent="0.3">
      <c r="A24" s="21" t="s">
        <v>546</v>
      </c>
      <c r="B24" s="21" t="s">
        <v>57</v>
      </c>
      <c r="C24" s="21" t="s">
        <v>547</v>
      </c>
      <c r="D24" s="21" t="s">
        <v>483</v>
      </c>
      <c r="E24" s="21" t="s">
        <v>60</v>
      </c>
      <c r="F24" s="49" t="s">
        <v>548</v>
      </c>
      <c r="G24" s="162">
        <f t="shared" si="0"/>
        <v>3</v>
      </c>
      <c r="H24" s="170" t="s">
        <v>514</v>
      </c>
      <c r="I24" s="165">
        <v>2</v>
      </c>
    </row>
    <row r="25" spans="1:9" s="23" customFormat="1" ht="55.2" x14ac:dyDescent="0.3">
      <c r="A25" s="21" t="s">
        <v>549</v>
      </c>
      <c r="B25" s="21" t="s">
        <v>57</v>
      </c>
      <c r="C25" s="21" t="s">
        <v>550</v>
      </c>
      <c r="D25" s="21" t="s">
        <v>483</v>
      </c>
      <c r="E25" s="21" t="s">
        <v>60</v>
      </c>
      <c r="F25" s="49" t="s">
        <v>551</v>
      </c>
      <c r="G25" s="162">
        <f t="shared" si="0"/>
        <v>3</v>
      </c>
      <c r="H25" s="170" t="s">
        <v>514</v>
      </c>
      <c r="I25" s="165">
        <v>2</v>
      </c>
    </row>
    <row r="26" spans="1:9" s="23" customFormat="1" ht="53.25" customHeight="1" x14ac:dyDescent="0.3">
      <c r="A26" s="21" t="s">
        <v>552</v>
      </c>
      <c r="B26" s="21" t="s">
        <v>57</v>
      </c>
      <c r="C26" s="21" t="s">
        <v>553</v>
      </c>
      <c r="D26" s="21" t="s">
        <v>483</v>
      </c>
      <c r="E26" s="21" t="s">
        <v>60</v>
      </c>
      <c r="F26" s="49" t="s">
        <v>554</v>
      </c>
      <c r="G26" s="162">
        <f t="shared" si="0"/>
        <v>3</v>
      </c>
      <c r="H26" s="170" t="s">
        <v>514</v>
      </c>
      <c r="I26" s="165">
        <v>2</v>
      </c>
    </row>
    <row r="27" spans="1:9" s="23" customFormat="1" ht="82.8" x14ac:dyDescent="0.3">
      <c r="A27" s="21" t="s">
        <v>555</v>
      </c>
      <c r="B27" s="21" t="s">
        <v>57</v>
      </c>
      <c r="C27" s="21" t="s">
        <v>556</v>
      </c>
      <c r="D27" s="21" t="s">
        <v>483</v>
      </c>
      <c r="E27" s="21" t="s">
        <v>60</v>
      </c>
      <c r="F27" s="49" t="s">
        <v>557</v>
      </c>
      <c r="G27" s="162">
        <f t="shared" si="0"/>
        <v>3</v>
      </c>
      <c r="H27" s="170" t="s">
        <v>514</v>
      </c>
      <c r="I27" s="165">
        <v>2</v>
      </c>
    </row>
    <row r="28" spans="1:9" s="23" customFormat="1" ht="55.2" x14ac:dyDescent="0.3">
      <c r="A28" s="21" t="s">
        <v>558</v>
      </c>
      <c r="B28" s="21" t="s">
        <v>57</v>
      </c>
      <c r="C28" s="21" t="s">
        <v>559</v>
      </c>
      <c r="D28" s="21" t="s">
        <v>483</v>
      </c>
      <c r="E28" s="21" t="s">
        <v>60</v>
      </c>
      <c r="F28" s="49" t="s">
        <v>560</v>
      </c>
      <c r="G28" s="162">
        <f t="shared" si="0"/>
        <v>3</v>
      </c>
      <c r="H28" s="170" t="s">
        <v>514</v>
      </c>
      <c r="I28" s="165">
        <v>2</v>
      </c>
    </row>
    <row r="29" spans="1:9" s="23" customFormat="1" ht="69" x14ac:dyDescent="0.3">
      <c r="A29" s="21" t="s">
        <v>561</v>
      </c>
      <c r="B29" s="21" t="s">
        <v>57</v>
      </c>
      <c r="C29" s="21" t="s">
        <v>562</v>
      </c>
      <c r="D29" s="21" t="s">
        <v>483</v>
      </c>
      <c r="E29" s="21" t="s">
        <v>563</v>
      </c>
      <c r="F29" s="49" t="s">
        <v>564</v>
      </c>
      <c r="G29" s="162">
        <f t="shared" si="0"/>
        <v>2</v>
      </c>
      <c r="H29" s="170" t="s">
        <v>514</v>
      </c>
      <c r="I29" s="165">
        <v>2</v>
      </c>
    </row>
    <row r="30" spans="1:9" s="23" customFormat="1" ht="55.2" x14ac:dyDescent="0.3">
      <c r="A30" s="21" t="s">
        <v>565</v>
      </c>
      <c r="B30" s="21" t="s">
        <v>57</v>
      </c>
      <c r="C30" s="21" t="s">
        <v>566</v>
      </c>
      <c r="D30" s="21"/>
      <c r="E30" s="21" t="s">
        <v>563</v>
      </c>
      <c r="F30" s="49" t="s">
        <v>567</v>
      </c>
      <c r="G30" s="162">
        <f t="shared" si="0"/>
        <v>2</v>
      </c>
      <c r="H30" s="170" t="s">
        <v>514</v>
      </c>
      <c r="I30" s="165">
        <v>2</v>
      </c>
    </row>
    <row r="31" spans="1:9" s="23" customFormat="1" ht="96.6" x14ac:dyDescent="0.3">
      <c r="A31" s="21" t="s">
        <v>568</v>
      </c>
      <c r="B31" s="21" t="s">
        <v>57</v>
      </c>
      <c r="C31" s="21" t="s">
        <v>569</v>
      </c>
      <c r="D31" s="21" t="s">
        <v>483</v>
      </c>
      <c r="E31" s="21" t="s">
        <v>60</v>
      </c>
      <c r="F31" s="49" t="s">
        <v>570</v>
      </c>
      <c r="G31" s="162">
        <f t="shared" si="0"/>
        <v>3</v>
      </c>
      <c r="H31" s="170" t="s">
        <v>514</v>
      </c>
      <c r="I31" s="165">
        <v>2</v>
      </c>
    </row>
    <row r="32" spans="1:9" s="23" customFormat="1" ht="96.6" x14ac:dyDescent="0.3">
      <c r="A32" s="21" t="s">
        <v>571</v>
      </c>
      <c r="B32" s="21" t="s">
        <v>57</v>
      </c>
      <c r="C32" s="21" t="s">
        <v>572</v>
      </c>
      <c r="D32" s="21" t="s">
        <v>483</v>
      </c>
      <c r="E32" s="21" t="s">
        <v>60</v>
      </c>
      <c r="F32" s="49" t="s">
        <v>573</v>
      </c>
      <c r="G32" s="162">
        <f t="shared" si="0"/>
        <v>3</v>
      </c>
      <c r="H32" s="170" t="s">
        <v>514</v>
      </c>
      <c r="I32" s="165">
        <v>2</v>
      </c>
    </row>
    <row r="33" spans="1:9" s="23" customFormat="1" ht="55.2" x14ac:dyDescent="0.3">
      <c r="A33" s="21" t="s">
        <v>574</v>
      </c>
      <c r="B33" s="21" t="s">
        <v>57</v>
      </c>
      <c r="C33" s="21" t="s">
        <v>575</v>
      </c>
      <c r="D33" s="21" t="s">
        <v>483</v>
      </c>
      <c r="E33" s="21" t="s">
        <v>60</v>
      </c>
      <c r="F33" s="49" t="s">
        <v>576</v>
      </c>
      <c r="G33" s="162">
        <f t="shared" si="0"/>
        <v>3</v>
      </c>
      <c r="H33" s="170" t="s">
        <v>514</v>
      </c>
      <c r="I33" s="165">
        <v>2</v>
      </c>
    </row>
    <row r="34" spans="1:9" s="23" customFormat="1" ht="55.2" x14ac:dyDescent="0.3">
      <c r="A34" s="21" t="s">
        <v>577</v>
      </c>
      <c r="B34" s="21" t="s">
        <v>57</v>
      </c>
      <c r="C34" s="21" t="s">
        <v>578</v>
      </c>
      <c r="D34" s="21" t="s">
        <v>483</v>
      </c>
      <c r="E34" s="21" t="s">
        <v>60</v>
      </c>
      <c r="F34" s="49" t="s">
        <v>579</v>
      </c>
      <c r="G34" s="162">
        <f t="shared" si="0"/>
        <v>3</v>
      </c>
      <c r="H34" s="170" t="s">
        <v>514</v>
      </c>
      <c r="I34" s="165">
        <v>2</v>
      </c>
    </row>
    <row r="35" spans="1:9" s="23" customFormat="1" ht="82.8" x14ac:dyDescent="0.3">
      <c r="A35" s="21" t="s">
        <v>580</v>
      </c>
      <c r="B35" s="21" t="s">
        <v>57</v>
      </c>
      <c r="C35" s="21" t="s">
        <v>581</v>
      </c>
      <c r="D35" s="21" t="s">
        <v>483</v>
      </c>
      <c r="E35" s="21" t="s">
        <v>60</v>
      </c>
      <c r="F35" s="49" t="s">
        <v>582</v>
      </c>
      <c r="G35" s="162">
        <f t="shared" si="0"/>
        <v>3</v>
      </c>
      <c r="H35" s="170" t="s">
        <v>514</v>
      </c>
      <c r="I35" s="165">
        <v>2</v>
      </c>
    </row>
    <row r="36" spans="1:9" s="23" customFormat="1" ht="69" x14ac:dyDescent="0.3">
      <c r="A36" s="21" t="s">
        <v>583</v>
      </c>
      <c r="B36" s="21" t="s">
        <v>57</v>
      </c>
      <c r="C36" s="21" t="s">
        <v>584</v>
      </c>
      <c r="D36" s="21" t="s">
        <v>483</v>
      </c>
      <c r="E36" s="21" t="s">
        <v>60</v>
      </c>
      <c r="F36" s="49" t="s">
        <v>585</v>
      </c>
      <c r="G36" s="162">
        <f t="shared" si="0"/>
        <v>3</v>
      </c>
      <c r="H36" s="170" t="s">
        <v>514</v>
      </c>
      <c r="I36" s="165">
        <v>2</v>
      </c>
    </row>
    <row r="37" spans="1:9" s="23" customFormat="1" ht="179.4" x14ac:dyDescent="0.3">
      <c r="A37" s="21" t="s">
        <v>586</v>
      </c>
      <c r="B37" s="21" t="s">
        <v>57</v>
      </c>
      <c r="C37" s="21" t="s">
        <v>587</v>
      </c>
      <c r="D37" s="21" t="s">
        <v>483</v>
      </c>
      <c r="E37" s="21" t="s">
        <v>60</v>
      </c>
      <c r="F37" s="49" t="s">
        <v>588</v>
      </c>
      <c r="G37" s="162">
        <f t="shared" si="0"/>
        <v>3</v>
      </c>
      <c r="H37" s="170" t="s">
        <v>514</v>
      </c>
      <c r="I37" s="165">
        <v>2</v>
      </c>
    </row>
    <row r="38" spans="1:9" s="23" customFormat="1" ht="124.2" x14ac:dyDescent="0.3">
      <c r="A38" s="21" t="s">
        <v>589</v>
      </c>
      <c r="B38" s="21" t="s">
        <v>57</v>
      </c>
      <c r="C38" s="21" t="s">
        <v>590</v>
      </c>
      <c r="D38" s="21" t="s">
        <v>483</v>
      </c>
      <c r="E38" s="21" t="s">
        <v>60</v>
      </c>
      <c r="F38" s="49" t="s">
        <v>591</v>
      </c>
      <c r="G38" s="162">
        <f t="shared" si="0"/>
        <v>3</v>
      </c>
      <c r="H38" s="170" t="s">
        <v>514</v>
      </c>
      <c r="I38" s="165">
        <v>2</v>
      </c>
    </row>
    <row r="39" spans="1:9" s="23" customFormat="1" ht="41.4" x14ac:dyDescent="0.3">
      <c r="A39" s="21" t="s">
        <v>592</v>
      </c>
      <c r="B39" s="21" t="s">
        <v>57</v>
      </c>
      <c r="C39" s="21" t="s">
        <v>593</v>
      </c>
      <c r="D39" s="21" t="s">
        <v>483</v>
      </c>
      <c r="E39" s="21" t="s">
        <v>60</v>
      </c>
      <c r="F39" s="49" t="s">
        <v>594</v>
      </c>
      <c r="G39" s="162">
        <f t="shared" si="0"/>
        <v>3</v>
      </c>
      <c r="H39" s="170" t="s">
        <v>514</v>
      </c>
      <c r="I39" s="165">
        <v>2</v>
      </c>
    </row>
    <row r="40" spans="1:9" s="23" customFormat="1" ht="69" x14ac:dyDescent="0.3">
      <c r="A40" s="21" t="s">
        <v>595</v>
      </c>
      <c r="B40" s="21" t="s">
        <v>57</v>
      </c>
      <c r="C40" s="21" t="s">
        <v>596</v>
      </c>
      <c r="D40" s="21" t="s">
        <v>483</v>
      </c>
      <c r="E40" s="21" t="s">
        <v>60</v>
      </c>
      <c r="F40" s="49" t="s">
        <v>597</v>
      </c>
      <c r="G40" s="162">
        <f t="shared" si="0"/>
        <v>3</v>
      </c>
      <c r="H40" s="170" t="s">
        <v>514</v>
      </c>
      <c r="I40" s="165">
        <v>2</v>
      </c>
    </row>
    <row r="41" spans="1:9" s="23" customFormat="1" ht="41.4" x14ac:dyDescent="0.3">
      <c r="A41" s="21" t="s">
        <v>598</v>
      </c>
      <c r="B41" s="21" t="s">
        <v>57</v>
      </c>
      <c r="C41" s="21" t="s">
        <v>599</v>
      </c>
      <c r="D41" s="21" t="s">
        <v>483</v>
      </c>
      <c r="E41" s="21" t="s">
        <v>60</v>
      </c>
      <c r="F41" s="49" t="s">
        <v>600</v>
      </c>
      <c r="G41" s="162">
        <f t="shared" si="0"/>
        <v>3</v>
      </c>
      <c r="H41" s="170" t="s">
        <v>514</v>
      </c>
      <c r="I41" s="165">
        <v>2</v>
      </c>
    </row>
    <row r="42" spans="1:9" s="23" customFormat="1" ht="41.4" x14ac:dyDescent="0.3">
      <c r="A42" s="21" t="s">
        <v>601</v>
      </c>
      <c r="B42" s="21" t="s">
        <v>57</v>
      </c>
      <c r="C42" s="21" t="s">
        <v>602</v>
      </c>
      <c r="D42" s="21" t="s">
        <v>483</v>
      </c>
      <c r="E42" s="21" t="s">
        <v>60</v>
      </c>
      <c r="F42" s="49" t="s">
        <v>603</v>
      </c>
      <c r="G42" s="162">
        <f t="shared" si="0"/>
        <v>3</v>
      </c>
      <c r="H42" s="170" t="s">
        <v>514</v>
      </c>
      <c r="I42" s="165">
        <v>2</v>
      </c>
    </row>
    <row r="43" spans="1:9" s="23" customFormat="1" ht="124.2" x14ac:dyDescent="0.3">
      <c r="A43" s="21" t="s">
        <v>604</v>
      </c>
      <c r="B43" s="21" t="s">
        <v>57</v>
      </c>
      <c r="C43" s="21" t="s">
        <v>605</v>
      </c>
      <c r="D43" s="21" t="s">
        <v>483</v>
      </c>
      <c r="E43" s="21" t="s">
        <v>60</v>
      </c>
      <c r="F43" s="49" t="s">
        <v>606</v>
      </c>
      <c r="G43" s="162">
        <f t="shared" si="0"/>
        <v>3</v>
      </c>
      <c r="H43" s="170" t="s">
        <v>514</v>
      </c>
      <c r="I43" s="165">
        <v>2</v>
      </c>
    </row>
    <row r="44" spans="1:9" s="23" customFormat="1" ht="55.2" x14ac:dyDescent="0.3">
      <c r="A44" s="21" t="s">
        <v>607</v>
      </c>
      <c r="B44" s="21" t="s">
        <v>57</v>
      </c>
      <c r="C44" s="21" t="s">
        <v>608</v>
      </c>
      <c r="D44" s="21" t="s">
        <v>483</v>
      </c>
      <c r="E44" s="21" t="s">
        <v>60</v>
      </c>
      <c r="F44" s="49" t="s">
        <v>609</v>
      </c>
      <c r="G44" s="162">
        <f t="shared" si="0"/>
        <v>3</v>
      </c>
      <c r="H44" s="170" t="s">
        <v>514</v>
      </c>
      <c r="I44" s="165">
        <v>2</v>
      </c>
    </row>
    <row r="45" spans="1:9" s="23" customFormat="1" ht="41.4" x14ac:dyDescent="0.3">
      <c r="A45" s="21" t="s">
        <v>610</v>
      </c>
      <c r="B45" s="21" t="s">
        <v>57</v>
      </c>
      <c r="C45" s="21" t="s">
        <v>611</v>
      </c>
      <c r="D45" s="21" t="s">
        <v>483</v>
      </c>
      <c r="E45" s="21" t="s">
        <v>60</v>
      </c>
      <c r="F45" s="49" t="s">
        <v>612</v>
      </c>
      <c r="G45" s="162">
        <f t="shared" si="0"/>
        <v>3</v>
      </c>
      <c r="H45" s="170" t="s">
        <v>514</v>
      </c>
      <c r="I45" s="165">
        <v>2</v>
      </c>
    </row>
    <row r="46" spans="1:9" s="23" customFormat="1" ht="96.6" x14ac:dyDescent="0.3">
      <c r="A46" s="21" t="s">
        <v>613</v>
      </c>
      <c r="B46" s="21" t="s">
        <v>57</v>
      </c>
      <c r="C46" s="21" t="s">
        <v>614</v>
      </c>
      <c r="D46" s="21" t="s">
        <v>483</v>
      </c>
      <c r="E46" s="21" t="s">
        <v>60</v>
      </c>
      <c r="F46" s="49" t="s">
        <v>615</v>
      </c>
      <c r="G46" s="162">
        <f t="shared" si="0"/>
        <v>3</v>
      </c>
      <c r="H46" s="170" t="s">
        <v>514</v>
      </c>
      <c r="I46" s="165">
        <v>2</v>
      </c>
    </row>
    <row r="47" spans="1:9" s="23" customFormat="1" ht="96.6" x14ac:dyDescent="0.3">
      <c r="A47" s="21" t="s">
        <v>616</v>
      </c>
      <c r="B47" s="21" t="s">
        <v>57</v>
      </c>
      <c r="C47" s="21" t="s">
        <v>617</v>
      </c>
      <c r="D47" s="21" t="s">
        <v>483</v>
      </c>
      <c r="E47" s="21" t="s">
        <v>60</v>
      </c>
      <c r="F47" s="49" t="s">
        <v>618</v>
      </c>
      <c r="G47" s="162">
        <f t="shared" si="0"/>
        <v>3</v>
      </c>
      <c r="H47" s="170" t="s">
        <v>514</v>
      </c>
      <c r="I47" s="165">
        <v>2</v>
      </c>
    </row>
    <row r="48" spans="1:9" s="23" customFormat="1" ht="96.6" x14ac:dyDescent="0.3">
      <c r="A48" s="21" t="s">
        <v>619</v>
      </c>
      <c r="B48" s="21" t="s">
        <v>620</v>
      </c>
      <c r="C48" s="21" t="s">
        <v>621</v>
      </c>
      <c r="D48" s="21" t="s">
        <v>483</v>
      </c>
      <c r="E48" s="21" t="s">
        <v>60</v>
      </c>
      <c r="F48" s="49" t="s">
        <v>622</v>
      </c>
      <c r="G48" s="162">
        <f t="shared" si="0"/>
        <v>3</v>
      </c>
      <c r="H48" s="170" t="s">
        <v>514</v>
      </c>
      <c r="I48" s="165">
        <v>2</v>
      </c>
    </row>
    <row r="49" spans="1:9" s="23" customFormat="1" ht="96.6" x14ac:dyDescent="0.3">
      <c r="A49" s="21" t="s">
        <v>623</v>
      </c>
      <c r="B49" s="21" t="s">
        <v>620</v>
      </c>
      <c r="C49" s="21" t="s">
        <v>624</v>
      </c>
      <c r="D49" s="21" t="s">
        <v>483</v>
      </c>
      <c r="E49" s="21" t="s">
        <v>60</v>
      </c>
      <c r="F49" s="49" t="s">
        <v>625</v>
      </c>
      <c r="G49" s="162">
        <f t="shared" si="0"/>
        <v>3</v>
      </c>
      <c r="H49" s="170" t="s">
        <v>514</v>
      </c>
      <c r="I49" s="165">
        <v>2</v>
      </c>
    </row>
    <row r="50" spans="1:9" s="23" customFormat="1" ht="55.2" x14ac:dyDescent="0.3">
      <c r="A50" s="21" t="s">
        <v>626</v>
      </c>
      <c r="B50" s="21" t="s">
        <v>620</v>
      </c>
      <c r="C50" s="21" t="s">
        <v>627</v>
      </c>
      <c r="D50" s="21" t="s">
        <v>483</v>
      </c>
      <c r="E50" s="21" t="s">
        <v>60</v>
      </c>
      <c r="F50" s="49" t="s">
        <v>628</v>
      </c>
      <c r="G50" s="162">
        <f t="shared" si="0"/>
        <v>3</v>
      </c>
      <c r="H50" s="170" t="s">
        <v>514</v>
      </c>
      <c r="I50" s="165">
        <v>2</v>
      </c>
    </row>
    <row r="51" spans="1:9" s="23" customFormat="1" ht="55.2" x14ac:dyDescent="0.3">
      <c r="A51" s="21" t="s">
        <v>629</v>
      </c>
      <c r="B51" s="21" t="s">
        <v>620</v>
      </c>
      <c r="C51" s="21" t="s">
        <v>630</v>
      </c>
      <c r="D51" s="21" t="s">
        <v>483</v>
      </c>
      <c r="E51" s="21" t="s">
        <v>60</v>
      </c>
      <c r="F51" s="49" t="s">
        <v>631</v>
      </c>
      <c r="G51" s="162">
        <f t="shared" si="0"/>
        <v>3</v>
      </c>
      <c r="H51" s="170" t="s">
        <v>514</v>
      </c>
      <c r="I51" s="165">
        <v>2</v>
      </c>
    </row>
    <row r="52" spans="1:9" s="23" customFormat="1" ht="135" customHeight="1" x14ac:dyDescent="0.3">
      <c r="A52" s="21" t="s">
        <v>632</v>
      </c>
      <c r="B52" s="21" t="s">
        <v>620</v>
      </c>
      <c r="C52" s="21" t="s">
        <v>633</v>
      </c>
      <c r="D52" s="21" t="s">
        <v>483</v>
      </c>
      <c r="E52" s="21" t="s">
        <v>60</v>
      </c>
      <c r="F52" s="49" t="s">
        <v>634</v>
      </c>
      <c r="G52" s="162">
        <f t="shared" si="0"/>
        <v>3</v>
      </c>
      <c r="H52" s="164" t="s">
        <v>62</v>
      </c>
      <c r="I52" s="165">
        <v>3</v>
      </c>
    </row>
    <row r="53" spans="1:9" s="23" customFormat="1" ht="110.4" x14ac:dyDescent="0.3">
      <c r="A53" s="21" t="s">
        <v>635</v>
      </c>
      <c r="B53" s="21" t="s">
        <v>620</v>
      </c>
      <c r="C53" s="21" t="s">
        <v>636</v>
      </c>
      <c r="D53" s="21" t="s">
        <v>483</v>
      </c>
      <c r="E53" s="21" t="s">
        <v>60</v>
      </c>
      <c r="F53" s="49" t="s">
        <v>637</v>
      </c>
      <c r="G53" s="162">
        <f t="shared" si="0"/>
        <v>3</v>
      </c>
      <c r="H53" s="170" t="s">
        <v>514</v>
      </c>
      <c r="I53" s="165">
        <v>2</v>
      </c>
    </row>
    <row r="54" spans="1:9" s="23" customFormat="1" ht="331.2" x14ac:dyDescent="0.3">
      <c r="A54" s="21" t="s">
        <v>638</v>
      </c>
      <c r="B54" s="21" t="s">
        <v>620</v>
      </c>
      <c r="C54" s="21" t="s">
        <v>639</v>
      </c>
      <c r="D54" s="21" t="s">
        <v>483</v>
      </c>
      <c r="E54" s="21" t="s">
        <v>60</v>
      </c>
      <c r="F54" s="49" t="s">
        <v>640</v>
      </c>
      <c r="G54" s="162">
        <f t="shared" si="0"/>
        <v>3</v>
      </c>
      <c r="H54" s="170" t="s">
        <v>514</v>
      </c>
      <c r="I54" s="165">
        <v>2</v>
      </c>
    </row>
    <row r="55" spans="1:9" s="23" customFormat="1" ht="69" x14ac:dyDescent="0.3">
      <c r="A55" s="21" t="s">
        <v>641</v>
      </c>
      <c r="B55" s="21" t="s">
        <v>642</v>
      </c>
      <c r="C55" s="47" t="s">
        <v>643</v>
      </c>
      <c r="D55" s="21"/>
      <c r="E55" s="21" t="s">
        <v>60</v>
      </c>
      <c r="F55" s="49" t="s">
        <v>644</v>
      </c>
      <c r="G55" s="162">
        <f t="shared" si="0"/>
        <v>3</v>
      </c>
      <c r="H55" s="170" t="s">
        <v>514</v>
      </c>
      <c r="I55" s="165">
        <v>2</v>
      </c>
    </row>
    <row r="56" spans="1:9" s="23" customFormat="1" ht="55.2" x14ac:dyDescent="0.3">
      <c r="A56" s="21" t="s">
        <v>645</v>
      </c>
      <c r="B56" s="21" t="s">
        <v>646</v>
      </c>
      <c r="C56" s="21" t="s">
        <v>647</v>
      </c>
      <c r="D56" s="21" t="s">
        <v>483</v>
      </c>
      <c r="E56" s="21" t="s">
        <v>60</v>
      </c>
      <c r="F56" s="49" t="s">
        <v>648</v>
      </c>
      <c r="G56" s="162">
        <f t="shared" si="0"/>
        <v>3</v>
      </c>
      <c r="H56" s="170" t="s">
        <v>514</v>
      </c>
      <c r="I56" s="165">
        <v>2</v>
      </c>
    </row>
    <row r="57" spans="1:9" s="23" customFormat="1" ht="55.2" x14ac:dyDescent="0.3">
      <c r="A57" s="21" t="s">
        <v>649</v>
      </c>
      <c r="B57" s="21" t="s">
        <v>646</v>
      </c>
      <c r="C57" s="21" t="s">
        <v>650</v>
      </c>
      <c r="D57" s="21" t="s">
        <v>483</v>
      </c>
      <c r="E57" s="21" t="s">
        <v>60</v>
      </c>
      <c r="F57" s="49" t="s">
        <v>651</v>
      </c>
      <c r="G57" s="162">
        <f t="shared" si="0"/>
        <v>3</v>
      </c>
      <c r="H57" s="170" t="s">
        <v>514</v>
      </c>
      <c r="I57" s="165">
        <v>2</v>
      </c>
    </row>
    <row r="58" spans="1:9" s="23" customFormat="1" ht="55.2" x14ac:dyDescent="0.3">
      <c r="A58" s="21" t="s">
        <v>652</v>
      </c>
      <c r="B58" s="21" t="s">
        <v>646</v>
      </c>
      <c r="C58" s="21" t="s">
        <v>653</v>
      </c>
      <c r="D58" s="21" t="s">
        <v>483</v>
      </c>
      <c r="E58" s="21" t="s">
        <v>60</v>
      </c>
      <c r="F58" s="49" t="s">
        <v>654</v>
      </c>
      <c r="G58" s="162">
        <f t="shared" si="0"/>
        <v>3</v>
      </c>
      <c r="H58" s="170" t="s">
        <v>514</v>
      </c>
      <c r="I58" s="165">
        <v>2</v>
      </c>
    </row>
    <row r="59" spans="1:9" s="23" customFormat="1" ht="134.25" customHeight="1" x14ac:dyDescent="0.3">
      <c r="A59" s="21" t="s">
        <v>655</v>
      </c>
      <c r="B59" s="21" t="s">
        <v>656</v>
      </c>
      <c r="C59" s="21" t="s">
        <v>657</v>
      </c>
      <c r="D59" s="21" t="s">
        <v>483</v>
      </c>
      <c r="E59" s="21" t="s">
        <v>60</v>
      </c>
      <c r="F59" s="49" t="s">
        <v>658</v>
      </c>
      <c r="G59" s="162">
        <f t="shared" si="0"/>
        <v>3</v>
      </c>
      <c r="H59" s="164" t="s">
        <v>62</v>
      </c>
      <c r="I59" s="165">
        <v>3</v>
      </c>
    </row>
    <row r="60" spans="1:9" s="23" customFormat="1" ht="69" x14ac:dyDescent="0.3">
      <c r="A60" s="21" t="s">
        <v>659</v>
      </c>
      <c r="B60" s="21" t="s">
        <v>656</v>
      </c>
      <c r="C60" s="21" t="s">
        <v>660</v>
      </c>
      <c r="D60" s="21" t="s">
        <v>483</v>
      </c>
      <c r="E60" s="21" t="s">
        <v>60</v>
      </c>
      <c r="F60" s="49" t="s">
        <v>661</v>
      </c>
      <c r="G60" s="162">
        <f t="shared" si="0"/>
        <v>3</v>
      </c>
      <c r="H60" s="170" t="s">
        <v>514</v>
      </c>
      <c r="I60" s="165">
        <v>2</v>
      </c>
    </row>
    <row r="61" spans="1:9" s="23" customFormat="1" ht="124.2" x14ac:dyDescent="0.3">
      <c r="A61" s="21" t="s">
        <v>662</v>
      </c>
      <c r="B61" s="21" t="s">
        <v>656</v>
      </c>
      <c r="C61" s="21" t="s">
        <v>663</v>
      </c>
      <c r="D61" s="21" t="s">
        <v>483</v>
      </c>
      <c r="E61" s="21" t="s">
        <v>60</v>
      </c>
      <c r="F61" s="49" t="s">
        <v>664</v>
      </c>
      <c r="G61" s="162">
        <f t="shared" si="0"/>
        <v>3</v>
      </c>
      <c r="H61" s="170" t="s">
        <v>514</v>
      </c>
      <c r="I61" s="165">
        <v>2</v>
      </c>
    </row>
    <row r="62" spans="1:9" s="23" customFormat="1" ht="55.2" x14ac:dyDescent="0.3">
      <c r="A62" s="21" t="s">
        <v>665</v>
      </c>
      <c r="B62" s="21" t="s">
        <v>656</v>
      </c>
      <c r="C62" s="21" t="s">
        <v>666</v>
      </c>
      <c r="D62" s="21" t="s">
        <v>483</v>
      </c>
      <c r="E62" s="21" t="s">
        <v>60</v>
      </c>
      <c r="F62" s="49" t="s">
        <v>667</v>
      </c>
      <c r="G62" s="162">
        <f t="shared" si="0"/>
        <v>3</v>
      </c>
      <c r="H62" s="170" t="s">
        <v>514</v>
      </c>
      <c r="I62" s="165">
        <v>2</v>
      </c>
    </row>
    <row r="63" spans="1:9" s="23" customFormat="1" ht="82.8" x14ac:dyDescent="0.3">
      <c r="A63" s="21" t="s">
        <v>668</v>
      </c>
      <c r="B63" s="21" t="s">
        <v>669</v>
      </c>
      <c r="C63" s="21" t="s">
        <v>670</v>
      </c>
      <c r="D63" s="21" t="s">
        <v>483</v>
      </c>
      <c r="E63" s="21" t="s">
        <v>60</v>
      </c>
      <c r="F63" s="49" t="s">
        <v>671</v>
      </c>
      <c r="G63" s="162">
        <f t="shared" si="0"/>
        <v>3</v>
      </c>
      <c r="H63" s="170" t="s">
        <v>514</v>
      </c>
      <c r="I63" s="165">
        <v>2</v>
      </c>
    </row>
    <row r="64" spans="1:9" s="23" customFormat="1" ht="69" x14ac:dyDescent="0.3">
      <c r="A64" s="21" t="s">
        <v>672</v>
      </c>
      <c r="B64" s="21" t="s">
        <v>669</v>
      </c>
      <c r="C64" s="21" t="s">
        <v>673</v>
      </c>
      <c r="D64" s="21" t="s">
        <v>483</v>
      </c>
      <c r="E64" s="21" t="s">
        <v>60</v>
      </c>
      <c r="F64" s="49" t="s">
        <v>674</v>
      </c>
      <c r="G64" s="162">
        <f t="shared" si="0"/>
        <v>3</v>
      </c>
      <c r="H64" s="170" t="s">
        <v>514</v>
      </c>
      <c r="I64" s="165">
        <v>2</v>
      </c>
    </row>
    <row r="65" spans="1:9" s="23" customFormat="1" ht="69" x14ac:dyDescent="0.3">
      <c r="A65" s="21" t="s">
        <v>675</v>
      </c>
      <c r="B65" s="35" t="s">
        <v>669</v>
      </c>
      <c r="C65" s="35" t="s">
        <v>676</v>
      </c>
      <c r="D65" s="35" t="s">
        <v>483</v>
      </c>
      <c r="E65" s="21" t="s">
        <v>60</v>
      </c>
      <c r="F65" s="49" t="s">
        <v>677</v>
      </c>
      <c r="G65" s="162">
        <f t="shared" si="0"/>
        <v>3</v>
      </c>
      <c r="H65" s="170" t="s">
        <v>514</v>
      </c>
      <c r="I65" s="165">
        <v>2</v>
      </c>
    </row>
    <row r="66" spans="1:9" s="23" customFormat="1" ht="41.4" x14ac:dyDescent="0.3">
      <c r="A66" s="21" t="s">
        <v>678</v>
      </c>
      <c r="B66" s="21" t="s">
        <v>669</v>
      </c>
      <c r="C66" s="21" t="s">
        <v>679</v>
      </c>
      <c r="D66" s="21" t="s">
        <v>483</v>
      </c>
      <c r="E66" s="21" t="s">
        <v>60</v>
      </c>
      <c r="F66" s="49" t="s">
        <v>680</v>
      </c>
      <c r="G66" s="162">
        <f t="shared" si="0"/>
        <v>3</v>
      </c>
      <c r="H66" s="170" t="s">
        <v>514</v>
      </c>
      <c r="I66" s="165">
        <v>2</v>
      </c>
    </row>
    <row r="67" spans="1:9" s="23" customFormat="1" ht="55.2" x14ac:dyDescent="0.3">
      <c r="A67" s="21" t="s">
        <v>681</v>
      </c>
      <c r="B67" s="44" t="s">
        <v>669</v>
      </c>
      <c r="C67" s="44" t="s">
        <v>682</v>
      </c>
      <c r="D67" s="44" t="s">
        <v>483</v>
      </c>
      <c r="E67" s="21" t="s">
        <v>60</v>
      </c>
      <c r="F67" s="49" t="s">
        <v>683</v>
      </c>
      <c r="G67" s="162">
        <f t="shared" si="0"/>
        <v>3</v>
      </c>
      <c r="H67" s="170" t="s">
        <v>514</v>
      </c>
      <c r="I67" s="165">
        <v>2</v>
      </c>
    </row>
    <row r="68" spans="1:9" s="23" customFormat="1" ht="55.2" x14ac:dyDescent="0.3">
      <c r="A68" s="21" t="s">
        <v>684</v>
      </c>
      <c r="B68" s="21" t="s">
        <v>669</v>
      </c>
      <c r="C68" s="21" t="s">
        <v>685</v>
      </c>
      <c r="D68" s="21" t="s">
        <v>483</v>
      </c>
      <c r="E68" s="21" t="s">
        <v>60</v>
      </c>
      <c r="F68" s="49" t="s">
        <v>686</v>
      </c>
      <c r="G68" s="162">
        <f t="shared" ref="G68:G84" si="1">IF(E68="Meets Requirement",3,IF(E68="Meets with Enhancements",2,IF(E68="Meets with third party integration",1,IF(E68="Does Not Meet",0,"N/A"))))</f>
        <v>3</v>
      </c>
      <c r="H68" s="170" t="s">
        <v>514</v>
      </c>
      <c r="I68" s="165">
        <v>2</v>
      </c>
    </row>
    <row r="69" spans="1:9" s="23" customFormat="1" ht="55.2" x14ac:dyDescent="0.3">
      <c r="A69" s="21" t="s">
        <v>687</v>
      </c>
      <c r="B69" s="21" t="s">
        <v>669</v>
      </c>
      <c r="C69" s="21" t="s">
        <v>688</v>
      </c>
      <c r="D69" s="21" t="s">
        <v>483</v>
      </c>
      <c r="E69" s="21" t="s">
        <v>60</v>
      </c>
      <c r="F69" s="49" t="s">
        <v>689</v>
      </c>
      <c r="G69" s="162">
        <f t="shared" si="1"/>
        <v>3</v>
      </c>
      <c r="H69" s="170" t="s">
        <v>514</v>
      </c>
      <c r="I69" s="165">
        <v>2</v>
      </c>
    </row>
    <row r="70" spans="1:9" s="23" customFormat="1" ht="55.2" x14ac:dyDescent="0.3">
      <c r="A70" s="21" t="s">
        <v>690</v>
      </c>
      <c r="B70" s="21" t="s">
        <v>669</v>
      </c>
      <c r="C70" s="21" t="s">
        <v>691</v>
      </c>
      <c r="D70" s="21" t="s">
        <v>483</v>
      </c>
      <c r="E70" s="21" t="s">
        <v>60</v>
      </c>
      <c r="F70" s="49" t="s">
        <v>692</v>
      </c>
      <c r="G70" s="162">
        <f t="shared" si="1"/>
        <v>3</v>
      </c>
      <c r="H70" s="170" t="s">
        <v>514</v>
      </c>
      <c r="I70" s="165">
        <v>2</v>
      </c>
    </row>
    <row r="71" spans="1:9" s="23" customFormat="1" ht="41.4" x14ac:dyDescent="0.3">
      <c r="A71" s="21" t="s">
        <v>693</v>
      </c>
      <c r="B71" s="21" t="s">
        <v>669</v>
      </c>
      <c r="C71" s="21" t="s">
        <v>694</v>
      </c>
      <c r="D71" s="21" t="s">
        <v>483</v>
      </c>
      <c r="E71" s="21" t="s">
        <v>60</v>
      </c>
      <c r="F71" s="49" t="s">
        <v>695</v>
      </c>
      <c r="G71" s="162">
        <f t="shared" si="1"/>
        <v>3</v>
      </c>
      <c r="H71" s="170" t="s">
        <v>514</v>
      </c>
      <c r="I71" s="165">
        <v>2</v>
      </c>
    </row>
    <row r="72" spans="1:9" s="23" customFormat="1" ht="55.2" x14ac:dyDescent="0.3">
      <c r="A72" s="21" t="s">
        <v>696</v>
      </c>
      <c r="B72" s="21" t="s">
        <v>669</v>
      </c>
      <c r="C72" s="21" t="s">
        <v>697</v>
      </c>
      <c r="D72" s="21" t="s">
        <v>483</v>
      </c>
      <c r="E72" s="21" t="s">
        <v>60</v>
      </c>
      <c r="F72" s="49" t="s">
        <v>698</v>
      </c>
      <c r="G72" s="162">
        <f t="shared" si="1"/>
        <v>3</v>
      </c>
      <c r="H72" s="170" t="s">
        <v>514</v>
      </c>
      <c r="I72" s="165">
        <v>2</v>
      </c>
    </row>
    <row r="73" spans="1:9" s="23" customFormat="1" ht="41.4" x14ac:dyDescent="0.3">
      <c r="A73" s="21" t="s">
        <v>699</v>
      </c>
      <c r="B73" s="21" t="s">
        <v>669</v>
      </c>
      <c r="C73" s="21" t="s">
        <v>700</v>
      </c>
      <c r="D73" s="21" t="s">
        <v>483</v>
      </c>
      <c r="E73" s="21" t="s">
        <v>60</v>
      </c>
      <c r="F73" s="49" t="s">
        <v>701</v>
      </c>
      <c r="G73" s="162">
        <f t="shared" si="1"/>
        <v>3</v>
      </c>
      <c r="H73" s="170" t="s">
        <v>514</v>
      </c>
      <c r="I73" s="165">
        <v>2</v>
      </c>
    </row>
    <row r="74" spans="1:9" s="23" customFormat="1" ht="82.8" x14ac:dyDescent="0.3">
      <c r="A74" s="21" t="s">
        <v>702</v>
      </c>
      <c r="B74" s="21" t="s">
        <v>669</v>
      </c>
      <c r="C74" s="21" t="s">
        <v>703</v>
      </c>
      <c r="D74" s="21" t="s">
        <v>483</v>
      </c>
      <c r="E74" s="21" t="s">
        <v>60</v>
      </c>
      <c r="F74" s="49" t="s">
        <v>704</v>
      </c>
      <c r="G74" s="162">
        <f t="shared" si="1"/>
        <v>3</v>
      </c>
      <c r="H74" s="170" t="s">
        <v>514</v>
      </c>
      <c r="I74" s="165">
        <v>2</v>
      </c>
    </row>
    <row r="75" spans="1:9" s="23" customFormat="1" ht="41.4" x14ac:dyDescent="0.3">
      <c r="A75" s="21" t="s">
        <v>705</v>
      </c>
      <c r="B75" s="21" t="s">
        <v>669</v>
      </c>
      <c r="C75" s="21" t="s">
        <v>706</v>
      </c>
      <c r="D75" s="21" t="s">
        <v>483</v>
      </c>
      <c r="E75" s="21" t="s">
        <v>60</v>
      </c>
      <c r="F75" s="49" t="s">
        <v>707</v>
      </c>
      <c r="G75" s="162">
        <f t="shared" si="1"/>
        <v>3</v>
      </c>
      <c r="H75" s="170" t="s">
        <v>514</v>
      </c>
      <c r="I75" s="165">
        <v>2</v>
      </c>
    </row>
    <row r="76" spans="1:9" s="23" customFormat="1" ht="128.25" customHeight="1" x14ac:dyDescent="0.3">
      <c r="A76" s="21" t="s">
        <v>708</v>
      </c>
      <c r="B76" s="21" t="s">
        <v>669</v>
      </c>
      <c r="C76" s="21" t="s">
        <v>709</v>
      </c>
      <c r="D76" s="21" t="s">
        <v>483</v>
      </c>
      <c r="E76" s="21" t="s">
        <v>60</v>
      </c>
      <c r="F76" s="49" t="s">
        <v>710</v>
      </c>
      <c r="G76" s="162">
        <f t="shared" si="1"/>
        <v>3</v>
      </c>
      <c r="H76" s="170" t="s">
        <v>711</v>
      </c>
      <c r="I76" s="165">
        <v>3</v>
      </c>
    </row>
    <row r="77" spans="1:9" s="23" customFormat="1" ht="55.2" x14ac:dyDescent="0.3">
      <c r="A77" s="21" t="s">
        <v>712</v>
      </c>
      <c r="B77" s="21" t="s">
        <v>713</v>
      </c>
      <c r="C77" s="21" t="s">
        <v>714</v>
      </c>
      <c r="D77" s="21" t="s">
        <v>483</v>
      </c>
      <c r="E77" s="21" t="s">
        <v>60</v>
      </c>
      <c r="F77" s="49" t="s">
        <v>715</v>
      </c>
      <c r="G77" s="162">
        <f t="shared" si="1"/>
        <v>3</v>
      </c>
      <c r="H77" s="169" t="s">
        <v>495</v>
      </c>
      <c r="I77" s="165">
        <v>2</v>
      </c>
    </row>
    <row r="78" spans="1:9" s="23" customFormat="1" ht="41.4" x14ac:dyDescent="0.3">
      <c r="A78" s="21" t="s">
        <v>716</v>
      </c>
      <c r="B78" s="21" t="s">
        <v>713</v>
      </c>
      <c r="C78" s="21" t="s">
        <v>717</v>
      </c>
      <c r="D78" s="21" t="s">
        <v>483</v>
      </c>
      <c r="E78" s="21" t="s">
        <v>60</v>
      </c>
      <c r="F78" s="49" t="s">
        <v>718</v>
      </c>
      <c r="G78" s="162">
        <f t="shared" si="1"/>
        <v>3</v>
      </c>
      <c r="H78" s="169" t="s">
        <v>495</v>
      </c>
      <c r="I78" s="165">
        <v>2</v>
      </c>
    </row>
    <row r="79" spans="1:9" s="23" customFormat="1" ht="55.2" x14ac:dyDescent="0.3">
      <c r="A79" s="21" t="s">
        <v>719</v>
      </c>
      <c r="B79" s="21" t="s">
        <v>713</v>
      </c>
      <c r="C79" s="21" t="s">
        <v>720</v>
      </c>
      <c r="D79" s="21" t="s">
        <v>483</v>
      </c>
      <c r="E79" s="21" t="s">
        <v>60</v>
      </c>
      <c r="F79" s="49" t="s">
        <v>721</v>
      </c>
      <c r="G79" s="162">
        <f t="shared" si="1"/>
        <v>3</v>
      </c>
      <c r="H79" s="169" t="s">
        <v>722</v>
      </c>
      <c r="I79" s="165">
        <v>2</v>
      </c>
    </row>
    <row r="80" spans="1:9" s="23" customFormat="1" ht="96.6" x14ac:dyDescent="0.3">
      <c r="A80" s="21" t="s">
        <v>723</v>
      </c>
      <c r="B80" s="21" t="s">
        <v>713</v>
      </c>
      <c r="C80" s="21" t="s">
        <v>724</v>
      </c>
      <c r="D80" s="21" t="s">
        <v>483</v>
      </c>
      <c r="E80" s="21" t="s">
        <v>60</v>
      </c>
      <c r="F80" s="49" t="s">
        <v>725</v>
      </c>
      <c r="G80" s="162">
        <f t="shared" si="1"/>
        <v>3</v>
      </c>
      <c r="H80" s="169" t="s">
        <v>722</v>
      </c>
      <c r="I80" s="165">
        <v>2</v>
      </c>
    </row>
    <row r="81" spans="1:9" s="23" customFormat="1" ht="55.2" x14ac:dyDescent="0.3">
      <c r="A81" s="21" t="s">
        <v>726</v>
      </c>
      <c r="B81" s="21" t="s">
        <v>713</v>
      </c>
      <c r="C81" s="21" t="s">
        <v>727</v>
      </c>
      <c r="D81" s="21" t="s">
        <v>483</v>
      </c>
      <c r="E81" s="21" t="s">
        <v>60</v>
      </c>
      <c r="F81" s="49" t="s">
        <v>728</v>
      </c>
      <c r="G81" s="162">
        <f t="shared" si="1"/>
        <v>3</v>
      </c>
      <c r="H81" s="169" t="s">
        <v>722</v>
      </c>
      <c r="I81" s="165">
        <v>2</v>
      </c>
    </row>
    <row r="82" spans="1:9" s="23" customFormat="1" ht="55.2" x14ac:dyDescent="0.3">
      <c r="A82" s="21" t="s">
        <v>729</v>
      </c>
      <c r="B82" s="21" t="s">
        <v>713</v>
      </c>
      <c r="C82" s="21" t="s">
        <v>730</v>
      </c>
      <c r="D82" s="21" t="s">
        <v>483</v>
      </c>
      <c r="E82" s="21" t="s">
        <v>60</v>
      </c>
      <c r="F82" s="49" t="s">
        <v>731</v>
      </c>
      <c r="G82" s="162">
        <f t="shared" si="1"/>
        <v>3</v>
      </c>
      <c r="H82" s="169" t="s">
        <v>495</v>
      </c>
      <c r="I82" s="165">
        <v>2</v>
      </c>
    </row>
    <row r="83" spans="1:9" s="23" customFormat="1" ht="82.8" x14ac:dyDescent="0.3">
      <c r="A83" s="21" t="s">
        <v>732</v>
      </c>
      <c r="B83" s="35" t="s">
        <v>713</v>
      </c>
      <c r="C83" s="35" t="s">
        <v>733</v>
      </c>
      <c r="D83" s="21" t="s">
        <v>483</v>
      </c>
      <c r="E83" s="21" t="s">
        <v>60</v>
      </c>
      <c r="F83" s="49" t="s">
        <v>734</v>
      </c>
      <c r="G83" s="162">
        <f t="shared" si="1"/>
        <v>3</v>
      </c>
      <c r="H83" s="169" t="s">
        <v>722</v>
      </c>
      <c r="I83" s="165">
        <v>2</v>
      </c>
    </row>
    <row r="84" spans="1:9" s="23" customFormat="1" ht="55.2" x14ac:dyDescent="0.3">
      <c r="A84" s="21" t="s">
        <v>735</v>
      </c>
      <c r="B84" s="66" t="s">
        <v>43</v>
      </c>
      <c r="C84" s="66" t="s">
        <v>736</v>
      </c>
      <c r="D84" s="21" t="s">
        <v>483</v>
      </c>
      <c r="E84" s="21" t="s">
        <v>60</v>
      </c>
      <c r="F84" s="49" t="s">
        <v>737</v>
      </c>
      <c r="G84" s="162">
        <f t="shared" si="1"/>
        <v>3</v>
      </c>
      <c r="H84" s="169" t="s">
        <v>495</v>
      </c>
      <c r="I84" s="165">
        <v>2</v>
      </c>
    </row>
    <row r="85" spans="1:9" x14ac:dyDescent="0.3">
      <c r="F85" s="132" t="s">
        <v>738</v>
      </c>
      <c r="G85" s="123">
        <f>SUM(G3:G84)</f>
        <v>244</v>
      </c>
      <c r="I85" s="123">
        <f>SUM(I3:I84)</f>
        <v>171</v>
      </c>
    </row>
    <row r="86" spans="1:9" x14ac:dyDescent="0.3">
      <c r="F86" s="1"/>
    </row>
    <row r="87" spans="1:9" x14ac:dyDescent="0.3">
      <c r="F87" s="1"/>
    </row>
    <row r="88" spans="1:9" x14ac:dyDescent="0.3">
      <c r="F88" s="1"/>
    </row>
    <row r="89" spans="1:9" x14ac:dyDescent="0.3">
      <c r="F89" s="1"/>
    </row>
    <row r="90" spans="1:9" x14ac:dyDescent="0.3">
      <c r="F90" s="1"/>
    </row>
    <row r="91" spans="1:9" x14ac:dyDescent="0.3">
      <c r="F91" s="1"/>
    </row>
    <row r="92" spans="1:9" x14ac:dyDescent="0.3">
      <c r="F92" s="1"/>
    </row>
    <row r="93" spans="1:9" x14ac:dyDescent="0.3">
      <c r="F93" s="1"/>
    </row>
    <row r="94" spans="1:9" x14ac:dyDescent="0.3">
      <c r="F94" s="1"/>
    </row>
    <row r="95" spans="1:9" x14ac:dyDescent="0.3">
      <c r="F95" s="1"/>
    </row>
    <row r="96" spans="1:9" x14ac:dyDescent="0.3">
      <c r="F96" s="1"/>
    </row>
    <row r="97" spans="6:6" x14ac:dyDescent="0.3">
      <c r="F97" s="1"/>
    </row>
    <row r="98" spans="6:6" x14ac:dyDescent="0.3">
      <c r="F98" s="1"/>
    </row>
    <row r="99" spans="6:6" x14ac:dyDescent="0.3">
      <c r="F99" s="1"/>
    </row>
    <row r="100" spans="6:6" x14ac:dyDescent="0.3">
      <c r="F100" s="1"/>
    </row>
    <row r="101" spans="6:6" x14ac:dyDescent="0.3">
      <c r="F101" s="1"/>
    </row>
    <row r="102" spans="6:6" x14ac:dyDescent="0.3">
      <c r="F102" s="1"/>
    </row>
    <row r="103" spans="6:6" x14ac:dyDescent="0.3">
      <c r="F103" s="1"/>
    </row>
    <row r="104" spans="6:6" x14ac:dyDescent="0.3">
      <c r="F104" s="1"/>
    </row>
    <row r="105" spans="6:6" x14ac:dyDescent="0.3">
      <c r="F105" s="1"/>
    </row>
    <row r="106" spans="6:6" x14ac:dyDescent="0.3">
      <c r="F106" s="1"/>
    </row>
    <row r="107" spans="6:6" x14ac:dyDescent="0.3">
      <c r="F107" s="1"/>
    </row>
    <row r="108" spans="6:6" x14ac:dyDescent="0.3">
      <c r="F108" s="1"/>
    </row>
    <row r="109" spans="6:6" x14ac:dyDescent="0.3">
      <c r="F109" s="1"/>
    </row>
    <row r="110" spans="6:6" x14ac:dyDescent="0.3">
      <c r="F110" s="1"/>
    </row>
    <row r="111" spans="6:6" x14ac:dyDescent="0.3">
      <c r="F111" s="2"/>
    </row>
  </sheetData>
  <autoFilter ref="A2:F84" xr:uid="{939E21C7-0E7C-429A-BEF9-AA156772BF72}"/>
  <mergeCells count="1">
    <mergeCell ref="A1:F1"/>
  </mergeCells>
  <phoneticPr fontId="12" type="noConversion"/>
  <dataValidations count="1">
    <dataValidation type="list" allowBlank="1" showInputMessage="1" showErrorMessage="1" sqref="E3:E84" xr:uid="{A271F64E-E0BE-4FC0-B49A-978C404C0031}">
      <formula1>"Meets Requirement,Meets with Enhancements,Meets with Third Party Integration,Does Not Meet"</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022B0-D7C6-42AC-9AFF-7223E382E3CE}">
  <dimension ref="A1:J79"/>
  <sheetViews>
    <sheetView topLeftCell="D1" zoomScaleNormal="100" workbookViewId="0">
      <pane ySplit="2" topLeftCell="A3" activePane="bottomLeft" state="frozen"/>
      <selection pane="bottomLeft" activeCell="G2" sqref="G2"/>
    </sheetView>
  </sheetViews>
  <sheetFormatPr defaultColWidth="8.88671875" defaultRowHeight="14.4" x14ac:dyDescent="0.3"/>
  <cols>
    <col min="1" max="2" width="10.5546875" style="14" customWidth="1"/>
    <col min="3" max="3" width="60.5546875" style="14" customWidth="1"/>
    <col min="4" max="4" width="10.5546875" style="14" customWidth="1"/>
    <col min="5" max="5" width="11.5546875" style="14" customWidth="1"/>
    <col min="6" max="6" width="70.5546875" style="14" customWidth="1"/>
    <col min="7" max="7" width="18.88671875" style="14" customWidth="1"/>
    <col min="8" max="8" width="45.44140625" style="115" customWidth="1"/>
    <col min="9" max="9" width="20.44140625" style="14" customWidth="1"/>
    <col min="10" max="12" width="45.44140625" style="14" customWidth="1"/>
    <col min="13" max="16384" width="8.88671875" style="14"/>
  </cols>
  <sheetData>
    <row r="1" spans="1:9" ht="24.6" x14ac:dyDescent="0.3">
      <c r="A1" s="202" t="s">
        <v>739</v>
      </c>
      <c r="B1" s="202"/>
      <c r="C1" s="202"/>
      <c r="D1" s="202"/>
      <c r="E1" s="202"/>
      <c r="F1" s="202"/>
      <c r="G1" s="108"/>
    </row>
    <row r="2" spans="1:9" s="105" customFormat="1" ht="55.2" x14ac:dyDescent="0.3">
      <c r="A2" s="19" t="s">
        <v>48</v>
      </c>
      <c r="B2" s="19" t="s">
        <v>49</v>
      </c>
      <c r="C2" s="19" t="s">
        <v>50</v>
      </c>
      <c r="D2" s="19" t="s">
        <v>51</v>
      </c>
      <c r="E2" s="19" t="s">
        <v>52</v>
      </c>
      <c r="F2" s="67" t="s">
        <v>53</v>
      </c>
      <c r="G2" s="161" t="s">
        <v>2309</v>
      </c>
      <c r="H2" s="116" t="s">
        <v>740</v>
      </c>
      <c r="I2" s="127" t="s">
        <v>55</v>
      </c>
    </row>
    <row r="3" spans="1:9" s="105" customFormat="1" ht="69" x14ac:dyDescent="0.3">
      <c r="A3" s="21" t="s">
        <v>741</v>
      </c>
      <c r="B3" s="21" t="s">
        <v>742</v>
      </c>
      <c r="C3" s="60" t="s">
        <v>743</v>
      </c>
      <c r="D3" s="60" t="s">
        <v>59</v>
      </c>
      <c r="E3" s="22" t="s">
        <v>60</v>
      </c>
      <c r="F3" s="49" t="s">
        <v>744</v>
      </c>
      <c r="G3" s="162">
        <f>IF(E3="Meets Requirement",3,IF(E3="Meets with Enhancements",2,IF(E3="Meets with third party integration",1,IF(E3="Does Not Meet",0,"N/A"))))</f>
        <v>3</v>
      </c>
      <c r="H3" s="164" t="s">
        <v>745</v>
      </c>
      <c r="I3" s="164">
        <v>2</v>
      </c>
    </row>
    <row r="4" spans="1:9" s="105" customFormat="1" ht="69" x14ac:dyDescent="0.3">
      <c r="A4" s="21" t="s">
        <v>746</v>
      </c>
      <c r="B4" s="21" t="s">
        <v>742</v>
      </c>
      <c r="C4" s="21" t="s">
        <v>747</v>
      </c>
      <c r="D4" s="60" t="s">
        <v>59</v>
      </c>
      <c r="E4" s="22" t="s">
        <v>60</v>
      </c>
      <c r="F4" s="49" t="s">
        <v>748</v>
      </c>
      <c r="G4" s="162">
        <f t="shared" ref="G4:G67" si="0">IF(E4="Meets Requirement",3,IF(E4="Meets with Enhancements",2,IF(E4="Meets with third party integration",1,IF(E4="Does Not Meet",0,"N/A"))))</f>
        <v>3</v>
      </c>
      <c r="H4" s="164" t="s">
        <v>745</v>
      </c>
      <c r="I4" s="164">
        <v>2</v>
      </c>
    </row>
    <row r="5" spans="1:9" s="105" customFormat="1" ht="69" x14ac:dyDescent="0.3">
      <c r="A5" s="21" t="s">
        <v>749</v>
      </c>
      <c r="B5" s="21" t="s">
        <v>742</v>
      </c>
      <c r="C5" s="24" t="s">
        <v>750</v>
      </c>
      <c r="D5" s="60" t="s">
        <v>59</v>
      </c>
      <c r="E5" s="22" t="s">
        <v>60</v>
      </c>
      <c r="F5" s="49" t="s">
        <v>751</v>
      </c>
      <c r="G5" s="162">
        <f t="shared" si="0"/>
        <v>3</v>
      </c>
      <c r="H5" s="164" t="s">
        <v>745</v>
      </c>
      <c r="I5" s="164">
        <v>2</v>
      </c>
    </row>
    <row r="6" spans="1:9" s="105" customFormat="1" ht="69" x14ac:dyDescent="0.3">
      <c r="A6" s="21" t="s">
        <v>752</v>
      </c>
      <c r="B6" s="21" t="s">
        <v>742</v>
      </c>
      <c r="C6" s="21" t="s">
        <v>753</v>
      </c>
      <c r="D6" s="60" t="s">
        <v>59</v>
      </c>
      <c r="E6" s="22" t="s">
        <v>60</v>
      </c>
      <c r="F6" s="49" t="s">
        <v>754</v>
      </c>
      <c r="G6" s="162">
        <f t="shared" si="0"/>
        <v>3</v>
      </c>
      <c r="H6" s="164" t="s">
        <v>745</v>
      </c>
      <c r="I6" s="164">
        <v>2</v>
      </c>
    </row>
    <row r="7" spans="1:9" s="105" customFormat="1" ht="69" x14ac:dyDescent="0.3">
      <c r="A7" s="21" t="s">
        <v>755</v>
      </c>
      <c r="B7" s="21" t="s">
        <v>742</v>
      </c>
      <c r="C7" s="21" t="s">
        <v>756</v>
      </c>
      <c r="D7" s="60" t="s">
        <v>59</v>
      </c>
      <c r="E7" s="22" t="s">
        <v>60</v>
      </c>
      <c r="F7" s="22" t="s">
        <v>757</v>
      </c>
      <c r="G7" s="162">
        <f t="shared" si="0"/>
        <v>3</v>
      </c>
      <c r="H7" s="164" t="s">
        <v>745</v>
      </c>
      <c r="I7" s="164">
        <v>2</v>
      </c>
    </row>
    <row r="8" spans="1:9" s="105" customFormat="1" ht="55.2" x14ac:dyDescent="0.3">
      <c r="A8" s="21" t="s">
        <v>758</v>
      </c>
      <c r="B8" s="21" t="s">
        <v>742</v>
      </c>
      <c r="C8" s="21" t="s">
        <v>759</v>
      </c>
      <c r="D8" s="60" t="s">
        <v>59</v>
      </c>
      <c r="E8" s="22" t="s">
        <v>60</v>
      </c>
      <c r="F8" s="49" t="s">
        <v>760</v>
      </c>
      <c r="G8" s="162">
        <f t="shared" si="0"/>
        <v>3</v>
      </c>
      <c r="H8" s="164" t="s">
        <v>745</v>
      </c>
      <c r="I8" s="164">
        <v>2</v>
      </c>
    </row>
    <row r="9" spans="1:9" s="105" customFormat="1" ht="55.2" x14ac:dyDescent="0.3">
      <c r="A9" s="21" t="s">
        <v>761</v>
      </c>
      <c r="B9" s="21" t="s">
        <v>742</v>
      </c>
      <c r="C9" s="60" t="s">
        <v>762</v>
      </c>
      <c r="D9" s="60" t="s">
        <v>59</v>
      </c>
      <c r="E9" s="22" t="s">
        <v>60</v>
      </c>
      <c r="F9" s="49" t="s">
        <v>763</v>
      </c>
      <c r="G9" s="162">
        <f t="shared" si="0"/>
        <v>3</v>
      </c>
      <c r="H9" s="164" t="s">
        <v>745</v>
      </c>
      <c r="I9" s="164">
        <v>2</v>
      </c>
    </row>
    <row r="10" spans="1:9" s="105" customFormat="1" ht="55.2" x14ac:dyDescent="0.3">
      <c r="A10" s="21" t="s">
        <v>764</v>
      </c>
      <c r="B10" s="21" t="s">
        <v>742</v>
      </c>
      <c r="C10" s="21" t="s">
        <v>765</v>
      </c>
      <c r="D10" s="60" t="s">
        <v>59</v>
      </c>
      <c r="E10" s="22" t="s">
        <v>60</v>
      </c>
      <c r="F10" s="49" t="s">
        <v>766</v>
      </c>
      <c r="G10" s="162">
        <f t="shared" si="0"/>
        <v>3</v>
      </c>
      <c r="H10" s="164" t="s">
        <v>745</v>
      </c>
      <c r="I10" s="164">
        <v>2</v>
      </c>
    </row>
    <row r="11" spans="1:9" s="105" customFormat="1" ht="55.2" x14ac:dyDescent="0.3">
      <c r="A11" s="21" t="s">
        <v>767</v>
      </c>
      <c r="B11" s="21" t="s">
        <v>742</v>
      </c>
      <c r="C11" s="21" t="s">
        <v>768</v>
      </c>
      <c r="D11" s="60" t="s">
        <v>59</v>
      </c>
      <c r="E11" s="22" t="s">
        <v>60</v>
      </c>
      <c r="F11" s="49" t="s">
        <v>769</v>
      </c>
      <c r="G11" s="162">
        <f t="shared" si="0"/>
        <v>3</v>
      </c>
      <c r="H11" s="164" t="s">
        <v>745</v>
      </c>
      <c r="I11" s="164">
        <v>2</v>
      </c>
    </row>
    <row r="12" spans="1:9" s="105" customFormat="1" ht="102" customHeight="1" x14ac:dyDescent="0.3">
      <c r="A12" s="21" t="s">
        <v>770</v>
      </c>
      <c r="B12" s="21" t="s">
        <v>742</v>
      </c>
      <c r="C12" s="21" t="s">
        <v>771</v>
      </c>
      <c r="D12" s="60" t="s">
        <v>59</v>
      </c>
      <c r="E12" s="22" t="s">
        <v>60</v>
      </c>
      <c r="F12" s="49" t="s">
        <v>772</v>
      </c>
      <c r="G12" s="162">
        <f t="shared" si="0"/>
        <v>3</v>
      </c>
      <c r="H12" s="164" t="s">
        <v>745</v>
      </c>
      <c r="I12" s="164">
        <v>2</v>
      </c>
    </row>
    <row r="13" spans="1:9" s="105" customFormat="1" ht="69" x14ac:dyDescent="0.3">
      <c r="A13" s="21" t="s">
        <v>773</v>
      </c>
      <c r="B13" s="21" t="s">
        <v>742</v>
      </c>
      <c r="C13" s="21" t="s">
        <v>774</v>
      </c>
      <c r="D13" s="60" t="s">
        <v>59</v>
      </c>
      <c r="E13" s="22" t="s">
        <v>60</v>
      </c>
      <c r="F13" s="49" t="s">
        <v>775</v>
      </c>
      <c r="G13" s="162">
        <f t="shared" si="0"/>
        <v>3</v>
      </c>
      <c r="H13" s="164" t="s">
        <v>745</v>
      </c>
      <c r="I13" s="164">
        <v>2</v>
      </c>
    </row>
    <row r="14" spans="1:9" s="105" customFormat="1" ht="55.2" x14ac:dyDescent="0.3">
      <c r="A14" s="21" t="s">
        <v>776</v>
      </c>
      <c r="B14" s="21" t="s">
        <v>742</v>
      </c>
      <c r="C14" s="21" t="s">
        <v>777</v>
      </c>
      <c r="D14" s="60" t="s">
        <v>59</v>
      </c>
      <c r="E14" s="22" t="s">
        <v>60</v>
      </c>
      <c r="F14" s="49" t="s">
        <v>778</v>
      </c>
      <c r="G14" s="162">
        <f t="shared" si="0"/>
        <v>3</v>
      </c>
      <c r="H14" s="164" t="s">
        <v>745</v>
      </c>
      <c r="I14" s="164">
        <v>2</v>
      </c>
    </row>
    <row r="15" spans="1:9" s="105" customFormat="1" ht="55.2" x14ac:dyDescent="0.3">
      <c r="A15" s="21" t="s">
        <v>779</v>
      </c>
      <c r="B15" s="21" t="s">
        <v>742</v>
      </c>
      <c r="C15" s="21" t="s">
        <v>780</v>
      </c>
      <c r="D15" s="60" t="s">
        <v>59</v>
      </c>
      <c r="E15" s="22" t="s">
        <v>60</v>
      </c>
      <c r="F15" s="49" t="s">
        <v>781</v>
      </c>
      <c r="G15" s="162">
        <f t="shared" si="0"/>
        <v>3</v>
      </c>
      <c r="H15" s="164" t="s">
        <v>745</v>
      </c>
      <c r="I15" s="164">
        <v>2</v>
      </c>
    </row>
    <row r="16" spans="1:9" s="105" customFormat="1" ht="69" x14ac:dyDescent="0.3">
      <c r="A16" s="21" t="s">
        <v>782</v>
      </c>
      <c r="B16" s="21" t="s">
        <v>742</v>
      </c>
      <c r="C16" s="60" t="s">
        <v>783</v>
      </c>
      <c r="D16" s="60" t="s">
        <v>59</v>
      </c>
      <c r="E16" s="22" t="s">
        <v>60</v>
      </c>
      <c r="F16" s="49" t="s">
        <v>784</v>
      </c>
      <c r="G16" s="162">
        <f t="shared" si="0"/>
        <v>3</v>
      </c>
      <c r="H16" s="164" t="s">
        <v>745</v>
      </c>
      <c r="I16" s="164">
        <v>2</v>
      </c>
    </row>
    <row r="17" spans="1:9" s="105" customFormat="1" ht="55.2" x14ac:dyDescent="0.3">
      <c r="A17" s="21" t="s">
        <v>785</v>
      </c>
      <c r="B17" s="21" t="s">
        <v>742</v>
      </c>
      <c r="C17" s="21" t="s">
        <v>786</v>
      </c>
      <c r="D17" s="60" t="s">
        <v>59</v>
      </c>
      <c r="E17" s="22" t="s">
        <v>60</v>
      </c>
      <c r="F17" s="49" t="s">
        <v>787</v>
      </c>
      <c r="G17" s="162">
        <f t="shared" si="0"/>
        <v>3</v>
      </c>
      <c r="H17" s="164" t="s">
        <v>745</v>
      </c>
      <c r="I17" s="164">
        <v>2</v>
      </c>
    </row>
    <row r="18" spans="1:9" s="105" customFormat="1" ht="41.4" x14ac:dyDescent="0.3">
      <c r="A18" s="21" t="s">
        <v>788</v>
      </c>
      <c r="B18" s="21" t="s">
        <v>742</v>
      </c>
      <c r="C18" s="21" t="s">
        <v>789</v>
      </c>
      <c r="D18" s="60" t="s">
        <v>59</v>
      </c>
      <c r="E18" s="22" t="s">
        <v>60</v>
      </c>
      <c r="F18" s="49" t="s">
        <v>790</v>
      </c>
      <c r="G18" s="162">
        <f t="shared" si="0"/>
        <v>3</v>
      </c>
      <c r="H18" s="164" t="s">
        <v>745</v>
      </c>
      <c r="I18" s="164">
        <v>2</v>
      </c>
    </row>
    <row r="19" spans="1:9" s="105" customFormat="1" ht="41.4" x14ac:dyDescent="0.3">
      <c r="A19" s="21" t="s">
        <v>791</v>
      </c>
      <c r="B19" s="21" t="s">
        <v>742</v>
      </c>
      <c r="C19" s="21" t="s">
        <v>792</v>
      </c>
      <c r="D19" s="60" t="s">
        <v>59</v>
      </c>
      <c r="E19" s="22" t="s">
        <v>60</v>
      </c>
      <c r="F19" s="49" t="s">
        <v>793</v>
      </c>
      <c r="G19" s="162">
        <f t="shared" si="0"/>
        <v>3</v>
      </c>
      <c r="H19" s="164" t="s">
        <v>745</v>
      </c>
      <c r="I19" s="164">
        <v>2</v>
      </c>
    </row>
    <row r="20" spans="1:9" s="105" customFormat="1" ht="57.75" customHeight="1" x14ac:dyDescent="0.3">
      <c r="A20" s="21" t="s">
        <v>794</v>
      </c>
      <c r="B20" s="21" t="s">
        <v>742</v>
      </c>
      <c r="C20" s="21" t="s">
        <v>795</v>
      </c>
      <c r="D20" s="60" t="s">
        <v>59</v>
      </c>
      <c r="E20" s="22" t="s">
        <v>60</v>
      </c>
      <c r="F20" s="49" t="s">
        <v>796</v>
      </c>
      <c r="G20" s="162">
        <f t="shared" si="0"/>
        <v>3</v>
      </c>
      <c r="H20" s="164" t="s">
        <v>745</v>
      </c>
      <c r="I20" s="164">
        <v>2</v>
      </c>
    </row>
    <row r="21" spans="1:9" s="105" customFormat="1" ht="82.5" customHeight="1" x14ac:dyDescent="0.3">
      <c r="A21" s="21" t="s">
        <v>797</v>
      </c>
      <c r="B21" s="21" t="s">
        <v>742</v>
      </c>
      <c r="C21" s="21" t="s">
        <v>798</v>
      </c>
      <c r="D21" s="60" t="s">
        <v>59</v>
      </c>
      <c r="E21" s="22" t="s">
        <v>60</v>
      </c>
      <c r="F21" s="49" t="s">
        <v>799</v>
      </c>
      <c r="G21" s="162">
        <f t="shared" si="0"/>
        <v>3</v>
      </c>
      <c r="H21" s="164" t="s">
        <v>745</v>
      </c>
      <c r="I21" s="164">
        <v>2</v>
      </c>
    </row>
    <row r="22" spans="1:9" s="105" customFormat="1" ht="69.75" customHeight="1" x14ac:dyDescent="0.3">
      <c r="A22" s="21" t="s">
        <v>800</v>
      </c>
      <c r="B22" s="21" t="s">
        <v>742</v>
      </c>
      <c r="C22" s="21" t="s">
        <v>801</v>
      </c>
      <c r="D22" s="60" t="s">
        <v>59</v>
      </c>
      <c r="E22" s="22" t="s">
        <v>60</v>
      </c>
      <c r="F22" s="49" t="s">
        <v>802</v>
      </c>
      <c r="G22" s="162">
        <f t="shared" si="0"/>
        <v>3</v>
      </c>
      <c r="H22" s="164" t="s">
        <v>745</v>
      </c>
      <c r="I22" s="164">
        <v>2</v>
      </c>
    </row>
    <row r="23" spans="1:9" s="105" customFormat="1" ht="70.5" customHeight="1" x14ac:dyDescent="0.3">
      <c r="A23" s="21" t="s">
        <v>803</v>
      </c>
      <c r="B23" s="21" t="s">
        <v>742</v>
      </c>
      <c r="C23" s="21" t="s">
        <v>804</v>
      </c>
      <c r="D23" s="60" t="s">
        <v>59</v>
      </c>
      <c r="E23" s="22" t="s">
        <v>60</v>
      </c>
      <c r="F23" s="49" t="s">
        <v>805</v>
      </c>
      <c r="G23" s="162">
        <f t="shared" si="0"/>
        <v>3</v>
      </c>
      <c r="H23" s="164" t="s">
        <v>745</v>
      </c>
      <c r="I23" s="164">
        <v>2</v>
      </c>
    </row>
    <row r="24" spans="1:9" s="105" customFormat="1" ht="55.2" x14ac:dyDescent="0.3">
      <c r="A24" s="21" t="s">
        <v>806</v>
      </c>
      <c r="B24" s="21" t="s">
        <v>742</v>
      </c>
      <c r="C24" s="21" t="s">
        <v>807</v>
      </c>
      <c r="D24" s="60" t="s">
        <v>59</v>
      </c>
      <c r="E24" s="22" t="s">
        <v>60</v>
      </c>
      <c r="F24" s="49" t="s">
        <v>808</v>
      </c>
      <c r="G24" s="162">
        <f t="shared" si="0"/>
        <v>3</v>
      </c>
      <c r="H24" s="164" t="s">
        <v>745</v>
      </c>
      <c r="I24" s="164">
        <v>2</v>
      </c>
    </row>
    <row r="25" spans="1:9" s="105" customFormat="1" ht="55.2" x14ac:dyDescent="0.3">
      <c r="A25" s="21" t="s">
        <v>809</v>
      </c>
      <c r="B25" s="21" t="s">
        <v>742</v>
      </c>
      <c r="C25" s="60" t="s">
        <v>810</v>
      </c>
      <c r="D25" s="60" t="s">
        <v>59</v>
      </c>
      <c r="E25" s="22" t="s">
        <v>60</v>
      </c>
      <c r="F25" s="49" t="s">
        <v>811</v>
      </c>
      <c r="G25" s="162">
        <f t="shared" si="0"/>
        <v>3</v>
      </c>
      <c r="H25" s="164" t="s">
        <v>745</v>
      </c>
      <c r="I25" s="164">
        <v>2</v>
      </c>
    </row>
    <row r="26" spans="1:9" s="105" customFormat="1" ht="41.4" x14ac:dyDescent="0.3">
      <c r="A26" s="21" t="s">
        <v>812</v>
      </c>
      <c r="B26" s="21" t="s">
        <v>742</v>
      </c>
      <c r="C26" s="21" t="s">
        <v>813</v>
      </c>
      <c r="D26" s="60" t="s">
        <v>59</v>
      </c>
      <c r="E26" s="22" t="s">
        <v>60</v>
      </c>
      <c r="F26" s="49" t="s">
        <v>814</v>
      </c>
      <c r="G26" s="162">
        <f t="shared" si="0"/>
        <v>3</v>
      </c>
      <c r="H26" s="164" t="s">
        <v>745</v>
      </c>
      <c r="I26" s="164">
        <v>2</v>
      </c>
    </row>
    <row r="27" spans="1:9" s="105" customFormat="1" ht="41.4" x14ac:dyDescent="0.3">
      <c r="A27" s="21" t="s">
        <v>815</v>
      </c>
      <c r="B27" s="21" t="s">
        <v>742</v>
      </c>
      <c r="C27" s="47" t="s">
        <v>816</v>
      </c>
      <c r="D27" s="60" t="s">
        <v>59</v>
      </c>
      <c r="E27" s="22" t="s">
        <v>60</v>
      </c>
      <c r="F27" s="49" t="s">
        <v>817</v>
      </c>
      <c r="G27" s="162">
        <f t="shared" si="0"/>
        <v>3</v>
      </c>
      <c r="H27" s="164" t="s">
        <v>745</v>
      </c>
      <c r="I27" s="164">
        <v>2</v>
      </c>
    </row>
    <row r="28" spans="1:9" s="105" customFormat="1" ht="41.4" x14ac:dyDescent="0.3">
      <c r="A28" s="21" t="s">
        <v>818</v>
      </c>
      <c r="B28" s="21" t="s">
        <v>742</v>
      </c>
      <c r="C28" s="21" t="s">
        <v>819</v>
      </c>
      <c r="D28" s="60" t="s">
        <v>59</v>
      </c>
      <c r="E28" s="22" t="s">
        <v>60</v>
      </c>
      <c r="F28" s="49" t="s">
        <v>820</v>
      </c>
      <c r="G28" s="162">
        <f t="shared" si="0"/>
        <v>3</v>
      </c>
      <c r="H28" s="164" t="s">
        <v>745</v>
      </c>
      <c r="I28" s="164">
        <v>2</v>
      </c>
    </row>
    <row r="29" spans="1:9" s="105" customFormat="1" ht="41.4" x14ac:dyDescent="0.3">
      <c r="A29" s="21" t="s">
        <v>821</v>
      </c>
      <c r="B29" s="21" t="s">
        <v>742</v>
      </c>
      <c r="C29" s="60" t="s">
        <v>822</v>
      </c>
      <c r="D29" s="60" t="s">
        <v>59</v>
      </c>
      <c r="E29" s="22" t="s">
        <v>60</v>
      </c>
      <c r="F29" s="49" t="s">
        <v>823</v>
      </c>
      <c r="G29" s="162">
        <f t="shared" si="0"/>
        <v>3</v>
      </c>
      <c r="H29" s="164" t="s">
        <v>745</v>
      </c>
      <c r="I29" s="164">
        <v>2</v>
      </c>
    </row>
    <row r="30" spans="1:9" s="105" customFormat="1" ht="41.4" x14ac:dyDescent="0.3">
      <c r="A30" s="21" t="s">
        <v>824</v>
      </c>
      <c r="B30" s="21" t="s">
        <v>742</v>
      </c>
      <c r="C30" s="21" t="s">
        <v>825</v>
      </c>
      <c r="D30" s="60" t="s">
        <v>59</v>
      </c>
      <c r="E30" s="22" t="s">
        <v>60</v>
      </c>
      <c r="F30" s="49" t="s">
        <v>826</v>
      </c>
      <c r="G30" s="162">
        <f t="shared" si="0"/>
        <v>3</v>
      </c>
      <c r="H30" s="164" t="s">
        <v>745</v>
      </c>
      <c r="I30" s="164">
        <v>2</v>
      </c>
    </row>
    <row r="31" spans="1:9" s="105" customFormat="1" ht="41.4" x14ac:dyDescent="0.3">
      <c r="A31" s="21" t="s">
        <v>827</v>
      </c>
      <c r="B31" s="21" t="s">
        <v>742</v>
      </c>
      <c r="C31" s="21" t="s">
        <v>828</v>
      </c>
      <c r="D31" s="60" t="s">
        <v>59</v>
      </c>
      <c r="E31" s="22" t="s">
        <v>60</v>
      </c>
      <c r="F31" s="49" t="s">
        <v>829</v>
      </c>
      <c r="G31" s="162">
        <f t="shared" si="0"/>
        <v>3</v>
      </c>
      <c r="H31" s="164" t="s">
        <v>745</v>
      </c>
      <c r="I31" s="164">
        <v>2</v>
      </c>
    </row>
    <row r="32" spans="1:9" s="105" customFormat="1" ht="41.4" x14ac:dyDescent="0.3">
      <c r="A32" s="21" t="s">
        <v>830</v>
      </c>
      <c r="B32" s="21" t="s">
        <v>742</v>
      </c>
      <c r="C32" s="21" t="s">
        <v>831</v>
      </c>
      <c r="D32" s="60" t="s">
        <v>59</v>
      </c>
      <c r="E32" s="22" t="s">
        <v>60</v>
      </c>
      <c r="F32" s="49" t="s">
        <v>832</v>
      </c>
      <c r="G32" s="162">
        <f t="shared" si="0"/>
        <v>3</v>
      </c>
      <c r="H32" s="164" t="s">
        <v>745</v>
      </c>
      <c r="I32" s="164">
        <v>2</v>
      </c>
    </row>
    <row r="33" spans="1:10" s="105" customFormat="1" ht="55.2" x14ac:dyDescent="0.3">
      <c r="A33" s="21" t="s">
        <v>833</v>
      </c>
      <c r="B33" s="21" t="s">
        <v>742</v>
      </c>
      <c r="C33" s="21" t="s">
        <v>834</v>
      </c>
      <c r="D33" s="60" t="s">
        <v>59</v>
      </c>
      <c r="E33" s="22" t="s">
        <v>60</v>
      </c>
      <c r="F33" s="49" t="s">
        <v>832</v>
      </c>
      <c r="G33" s="162">
        <f t="shared" si="0"/>
        <v>3</v>
      </c>
      <c r="H33" s="164" t="s">
        <v>745</v>
      </c>
      <c r="I33" s="164">
        <v>2</v>
      </c>
    </row>
    <row r="34" spans="1:10" s="105" customFormat="1" ht="41.4" x14ac:dyDescent="0.3">
      <c r="A34" s="21" t="s">
        <v>835</v>
      </c>
      <c r="B34" s="21" t="s">
        <v>742</v>
      </c>
      <c r="C34" s="21" t="s">
        <v>836</v>
      </c>
      <c r="D34" s="60" t="s">
        <v>59</v>
      </c>
      <c r="E34" s="22" t="s">
        <v>60</v>
      </c>
      <c r="F34" s="49" t="s">
        <v>837</v>
      </c>
      <c r="G34" s="162">
        <f t="shared" si="0"/>
        <v>3</v>
      </c>
      <c r="H34" s="164" t="s">
        <v>745</v>
      </c>
      <c r="I34" s="164">
        <v>2</v>
      </c>
    </row>
    <row r="35" spans="1:10" s="105" customFormat="1" ht="41.4" x14ac:dyDescent="0.3">
      <c r="A35" s="21" t="s">
        <v>838</v>
      </c>
      <c r="B35" s="21" t="s">
        <v>742</v>
      </c>
      <c r="C35" s="21" t="s">
        <v>839</v>
      </c>
      <c r="D35" s="60" t="s">
        <v>59</v>
      </c>
      <c r="E35" s="22" t="s">
        <v>60</v>
      </c>
      <c r="F35" s="49" t="s">
        <v>840</v>
      </c>
      <c r="G35" s="162">
        <f t="shared" si="0"/>
        <v>3</v>
      </c>
      <c r="H35" s="164" t="s">
        <v>745</v>
      </c>
      <c r="I35" s="164">
        <v>2</v>
      </c>
    </row>
    <row r="36" spans="1:10" s="105" customFormat="1" ht="55.2" x14ac:dyDescent="0.3">
      <c r="A36" s="21" t="s">
        <v>841</v>
      </c>
      <c r="B36" s="21" t="s">
        <v>742</v>
      </c>
      <c r="C36" s="21" t="s">
        <v>842</v>
      </c>
      <c r="D36" s="60" t="s">
        <v>59</v>
      </c>
      <c r="E36" s="22" t="s">
        <v>60</v>
      </c>
      <c r="F36" s="49" t="s">
        <v>843</v>
      </c>
      <c r="G36" s="162">
        <f t="shared" si="0"/>
        <v>3</v>
      </c>
      <c r="H36" s="165" t="s">
        <v>128</v>
      </c>
      <c r="I36" s="164">
        <v>1</v>
      </c>
    </row>
    <row r="37" spans="1:10" s="105" customFormat="1" ht="41.4" x14ac:dyDescent="0.3">
      <c r="A37" s="21" t="s">
        <v>844</v>
      </c>
      <c r="B37" s="21" t="s">
        <v>742</v>
      </c>
      <c r="C37" s="68" t="s">
        <v>845</v>
      </c>
      <c r="D37" s="60" t="s">
        <v>59</v>
      </c>
      <c r="E37" s="22" t="s">
        <v>60</v>
      </c>
      <c r="F37" s="49" t="s">
        <v>846</v>
      </c>
      <c r="G37" s="162">
        <f t="shared" si="0"/>
        <v>3</v>
      </c>
      <c r="H37" s="164" t="s">
        <v>745</v>
      </c>
      <c r="I37" s="164">
        <v>2</v>
      </c>
    </row>
    <row r="38" spans="1:10" s="105" customFormat="1" ht="41.4" x14ac:dyDescent="0.3">
      <c r="A38" s="21" t="s">
        <v>847</v>
      </c>
      <c r="B38" s="21" t="s">
        <v>742</v>
      </c>
      <c r="C38" s="21" t="s">
        <v>848</v>
      </c>
      <c r="D38" s="60" t="s">
        <v>59</v>
      </c>
      <c r="E38" s="22" t="s">
        <v>60</v>
      </c>
      <c r="F38" s="49" t="s">
        <v>849</v>
      </c>
      <c r="G38" s="162">
        <f t="shared" si="0"/>
        <v>3</v>
      </c>
      <c r="H38" s="164" t="s">
        <v>745</v>
      </c>
      <c r="I38" s="164">
        <v>2</v>
      </c>
    </row>
    <row r="39" spans="1:10" s="105" customFormat="1" ht="55.2" x14ac:dyDescent="0.3">
      <c r="A39" s="21" t="s">
        <v>850</v>
      </c>
      <c r="B39" s="21" t="s">
        <v>742</v>
      </c>
      <c r="C39" s="21" t="s">
        <v>851</v>
      </c>
      <c r="D39" s="60" t="s">
        <v>59</v>
      </c>
      <c r="E39" s="22" t="s">
        <v>60</v>
      </c>
      <c r="F39" s="49" t="s">
        <v>852</v>
      </c>
      <c r="G39" s="162">
        <f t="shared" si="0"/>
        <v>3</v>
      </c>
      <c r="H39" s="164" t="s">
        <v>745</v>
      </c>
      <c r="I39" s="164">
        <v>2</v>
      </c>
    </row>
    <row r="40" spans="1:10" s="105" customFormat="1" ht="41.4" x14ac:dyDescent="0.3">
      <c r="A40" s="21" t="s">
        <v>853</v>
      </c>
      <c r="B40" s="21" t="s">
        <v>742</v>
      </c>
      <c r="C40" s="21" t="s">
        <v>854</v>
      </c>
      <c r="D40" s="60" t="s">
        <v>59</v>
      </c>
      <c r="E40" s="22" t="s">
        <v>60</v>
      </c>
      <c r="F40" s="49" t="s">
        <v>855</v>
      </c>
      <c r="G40" s="162">
        <f t="shared" si="0"/>
        <v>3</v>
      </c>
      <c r="H40" s="164" t="s">
        <v>745</v>
      </c>
      <c r="I40" s="164">
        <v>2</v>
      </c>
    </row>
    <row r="41" spans="1:10" s="105" customFormat="1" ht="41.4" x14ac:dyDescent="0.3">
      <c r="A41" s="21" t="s">
        <v>856</v>
      </c>
      <c r="B41" s="21" t="s">
        <v>742</v>
      </c>
      <c r="C41" s="21" t="s">
        <v>857</v>
      </c>
      <c r="D41" s="60" t="s">
        <v>59</v>
      </c>
      <c r="E41" s="22" t="s">
        <v>60</v>
      </c>
      <c r="F41" s="49" t="s">
        <v>858</v>
      </c>
      <c r="G41" s="162">
        <f t="shared" si="0"/>
        <v>3</v>
      </c>
      <c r="H41" s="164" t="s">
        <v>745</v>
      </c>
      <c r="I41" s="164">
        <v>2</v>
      </c>
    </row>
    <row r="42" spans="1:10" s="105" customFormat="1" ht="55.2" x14ac:dyDescent="0.3">
      <c r="A42" s="21" t="s">
        <v>859</v>
      </c>
      <c r="B42" s="21" t="s">
        <v>860</v>
      </c>
      <c r="C42" s="21" t="s">
        <v>861</v>
      </c>
      <c r="D42" s="60" t="s">
        <v>59</v>
      </c>
      <c r="E42" s="22" t="s">
        <v>60</v>
      </c>
      <c r="F42" s="49" t="s">
        <v>862</v>
      </c>
      <c r="G42" s="162">
        <f t="shared" si="0"/>
        <v>3</v>
      </c>
      <c r="H42" s="164" t="s">
        <v>745</v>
      </c>
      <c r="I42" s="164">
        <v>2</v>
      </c>
    </row>
    <row r="43" spans="1:10" s="105" customFormat="1" ht="41.4" x14ac:dyDescent="0.3">
      <c r="A43" s="21" t="s">
        <v>863</v>
      </c>
      <c r="B43" s="21" t="s">
        <v>860</v>
      </c>
      <c r="C43" s="21" t="s">
        <v>864</v>
      </c>
      <c r="D43" s="60" t="s">
        <v>59</v>
      </c>
      <c r="E43" s="22" t="s">
        <v>60</v>
      </c>
      <c r="F43" s="49" t="s">
        <v>865</v>
      </c>
      <c r="G43" s="162">
        <f t="shared" si="0"/>
        <v>3</v>
      </c>
      <c r="H43" s="164" t="s">
        <v>745</v>
      </c>
      <c r="I43" s="164">
        <v>2</v>
      </c>
    </row>
    <row r="44" spans="1:10" s="105" customFormat="1" ht="124.2" x14ac:dyDescent="0.3">
      <c r="A44" s="21" t="s">
        <v>866</v>
      </c>
      <c r="B44" s="21" t="s">
        <v>860</v>
      </c>
      <c r="C44" s="21" t="s">
        <v>867</v>
      </c>
      <c r="D44" s="60" t="s">
        <v>59</v>
      </c>
      <c r="E44" s="22" t="s">
        <v>60</v>
      </c>
      <c r="F44" s="49" t="s">
        <v>868</v>
      </c>
      <c r="G44" s="162">
        <f t="shared" si="0"/>
        <v>3</v>
      </c>
      <c r="H44" s="164" t="s">
        <v>745</v>
      </c>
      <c r="I44" s="164">
        <v>2</v>
      </c>
      <c r="J44" s="105" t="s">
        <v>272</v>
      </c>
    </row>
    <row r="45" spans="1:10" s="105" customFormat="1" ht="41.4" x14ac:dyDescent="0.3">
      <c r="A45" s="21" t="s">
        <v>869</v>
      </c>
      <c r="B45" s="21" t="s">
        <v>860</v>
      </c>
      <c r="C45" s="21" t="s">
        <v>870</v>
      </c>
      <c r="D45" s="60" t="s">
        <v>59</v>
      </c>
      <c r="E45" s="22" t="s">
        <v>60</v>
      </c>
      <c r="F45" s="49" t="s">
        <v>871</v>
      </c>
      <c r="G45" s="162">
        <f t="shared" si="0"/>
        <v>3</v>
      </c>
      <c r="H45" s="164" t="s">
        <v>745</v>
      </c>
      <c r="I45" s="164">
        <v>2</v>
      </c>
    </row>
    <row r="46" spans="1:10" s="105" customFormat="1" ht="82.8" x14ac:dyDescent="0.3">
      <c r="A46" s="21" t="s">
        <v>872</v>
      </c>
      <c r="B46" s="21" t="s">
        <v>860</v>
      </c>
      <c r="C46" s="21" t="s">
        <v>873</v>
      </c>
      <c r="D46" s="60" t="s">
        <v>59</v>
      </c>
      <c r="E46" s="22" t="s">
        <v>60</v>
      </c>
      <c r="F46" s="22" t="s">
        <v>874</v>
      </c>
      <c r="G46" s="162">
        <f t="shared" si="0"/>
        <v>3</v>
      </c>
      <c r="H46" s="164" t="s">
        <v>745</v>
      </c>
      <c r="I46" s="164">
        <v>2</v>
      </c>
    </row>
    <row r="47" spans="1:10" s="105" customFormat="1" ht="41.4" x14ac:dyDescent="0.3">
      <c r="A47" s="21" t="s">
        <v>875</v>
      </c>
      <c r="B47" s="21" t="s">
        <v>860</v>
      </c>
      <c r="C47" s="21" t="s">
        <v>876</v>
      </c>
      <c r="D47" s="60" t="s">
        <v>59</v>
      </c>
      <c r="E47" s="22" t="s">
        <v>60</v>
      </c>
      <c r="F47" s="49" t="s">
        <v>877</v>
      </c>
      <c r="G47" s="162">
        <f t="shared" si="0"/>
        <v>3</v>
      </c>
      <c r="H47" s="164" t="s">
        <v>745</v>
      </c>
      <c r="I47" s="164">
        <v>2</v>
      </c>
    </row>
    <row r="48" spans="1:10" s="105" customFormat="1" ht="41.4" x14ac:dyDescent="0.3">
      <c r="A48" s="21" t="s">
        <v>878</v>
      </c>
      <c r="B48" s="21" t="s">
        <v>860</v>
      </c>
      <c r="C48" s="21" t="s">
        <v>879</v>
      </c>
      <c r="D48" s="60" t="s">
        <v>59</v>
      </c>
      <c r="E48" s="22" t="s">
        <v>60</v>
      </c>
      <c r="F48" s="49" t="s">
        <v>880</v>
      </c>
      <c r="G48" s="162">
        <f t="shared" si="0"/>
        <v>3</v>
      </c>
      <c r="H48" s="164" t="s">
        <v>745</v>
      </c>
      <c r="I48" s="164">
        <v>2</v>
      </c>
    </row>
    <row r="49" spans="1:9" s="105" customFormat="1" ht="41.4" x14ac:dyDescent="0.3">
      <c r="A49" s="21" t="s">
        <v>881</v>
      </c>
      <c r="B49" s="21" t="s">
        <v>860</v>
      </c>
      <c r="C49" s="21" t="s">
        <v>882</v>
      </c>
      <c r="D49" s="60" t="s">
        <v>59</v>
      </c>
      <c r="E49" s="22" t="s">
        <v>60</v>
      </c>
      <c r="F49" s="49" t="s">
        <v>883</v>
      </c>
      <c r="G49" s="162">
        <f t="shared" si="0"/>
        <v>3</v>
      </c>
      <c r="H49" s="164" t="s">
        <v>745</v>
      </c>
      <c r="I49" s="164">
        <v>2</v>
      </c>
    </row>
    <row r="50" spans="1:9" s="105" customFormat="1" ht="41.4" x14ac:dyDescent="0.3">
      <c r="A50" s="21" t="s">
        <v>884</v>
      </c>
      <c r="B50" s="21" t="s">
        <v>885</v>
      </c>
      <c r="C50" s="47" t="s">
        <v>886</v>
      </c>
      <c r="D50" s="60" t="s">
        <v>59</v>
      </c>
      <c r="E50" s="22" t="s">
        <v>60</v>
      </c>
      <c r="F50" s="49" t="s">
        <v>887</v>
      </c>
      <c r="G50" s="162">
        <f t="shared" si="0"/>
        <v>3</v>
      </c>
      <c r="H50" s="164" t="s">
        <v>745</v>
      </c>
      <c r="I50" s="164">
        <v>2</v>
      </c>
    </row>
    <row r="51" spans="1:9" s="105" customFormat="1" ht="41.4" x14ac:dyDescent="0.3">
      <c r="A51" s="21" t="s">
        <v>888</v>
      </c>
      <c r="B51" s="21" t="s">
        <v>885</v>
      </c>
      <c r="C51" s="47" t="s">
        <v>889</v>
      </c>
      <c r="D51" s="60" t="s">
        <v>59</v>
      </c>
      <c r="E51" s="22" t="s">
        <v>60</v>
      </c>
      <c r="F51" s="49" t="s">
        <v>890</v>
      </c>
      <c r="G51" s="162">
        <f t="shared" si="0"/>
        <v>3</v>
      </c>
      <c r="H51" s="164" t="s">
        <v>745</v>
      </c>
      <c r="I51" s="164">
        <v>2</v>
      </c>
    </row>
    <row r="52" spans="1:9" s="105" customFormat="1" ht="55.2" x14ac:dyDescent="0.3">
      <c r="A52" s="21" t="s">
        <v>891</v>
      </c>
      <c r="B52" s="21" t="s">
        <v>885</v>
      </c>
      <c r="C52" s="21" t="s">
        <v>892</v>
      </c>
      <c r="D52" s="60" t="s">
        <v>59</v>
      </c>
      <c r="E52" s="22" t="s">
        <v>60</v>
      </c>
      <c r="F52" s="49" t="s">
        <v>893</v>
      </c>
      <c r="G52" s="162">
        <f t="shared" si="0"/>
        <v>3</v>
      </c>
      <c r="H52" s="164" t="s">
        <v>745</v>
      </c>
      <c r="I52" s="164">
        <v>2</v>
      </c>
    </row>
    <row r="53" spans="1:9" s="105" customFormat="1" ht="41.4" x14ac:dyDescent="0.3">
      <c r="A53" s="21" t="s">
        <v>894</v>
      </c>
      <c r="B53" s="21" t="s">
        <v>885</v>
      </c>
      <c r="C53" s="21" t="s">
        <v>895</v>
      </c>
      <c r="D53" s="60" t="s">
        <v>59</v>
      </c>
      <c r="E53" s="22" t="s">
        <v>60</v>
      </c>
      <c r="F53" s="49" t="s">
        <v>896</v>
      </c>
      <c r="G53" s="162">
        <f t="shared" si="0"/>
        <v>3</v>
      </c>
      <c r="H53" s="164" t="s">
        <v>745</v>
      </c>
      <c r="I53" s="164">
        <v>2</v>
      </c>
    </row>
    <row r="54" spans="1:9" s="105" customFormat="1" ht="55.2" x14ac:dyDescent="0.3">
      <c r="A54" s="21" t="s">
        <v>897</v>
      </c>
      <c r="B54" s="21" t="s">
        <v>885</v>
      </c>
      <c r="C54" s="47" t="s">
        <v>898</v>
      </c>
      <c r="D54" s="60" t="s">
        <v>59</v>
      </c>
      <c r="E54" s="22" t="s">
        <v>60</v>
      </c>
      <c r="F54" s="49" t="s">
        <v>899</v>
      </c>
      <c r="G54" s="162">
        <f t="shared" si="0"/>
        <v>3</v>
      </c>
      <c r="H54" s="164" t="s">
        <v>745</v>
      </c>
      <c r="I54" s="164">
        <v>2</v>
      </c>
    </row>
    <row r="55" spans="1:9" s="105" customFormat="1" ht="41.4" x14ac:dyDescent="0.3">
      <c r="A55" s="21" t="s">
        <v>900</v>
      </c>
      <c r="B55" s="21" t="s">
        <v>885</v>
      </c>
      <c r="C55" s="21" t="s">
        <v>901</v>
      </c>
      <c r="D55" s="60" t="s">
        <v>59</v>
      </c>
      <c r="E55" s="22" t="s">
        <v>60</v>
      </c>
      <c r="F55" s="49" t="s">
        <v>902</v>
      </c>
      <c r="G55" s="162">
        <f t="shared" si="0"/>
        <v>3</v>
      </c>
      <c r="H55" s="164" t="s">
        <v>745</v>
      </c>
      <c r="I55" s="164">
        <v>2</v>
      </c>
    </row>
    <row r="56" spans="1:9" s="105" customFormat="1" ht="55.2" x14ac:dyDescent="0.3">
      <c r="A56" s="21" t="s">
        <v>903</v>
      </c>
      <c r="B56" s="21" t="s">
        <v>885</v>
      </c>
      <c r="C56" s="21" t="s">
        <v>904</v>
      </c>
      <c r="D56" s="60" t="s">
        <v>59</v>
      </c>
      <c r="E56" s="22" t="s">
        <v>60</v>
      </c>
      <c r="F56" s="49" t="s">
        <v>905</v>
      </c>
      <c r="G56" s="162">
        <f t="shared" si="0"/>
        <v>3</v>
      </c>
      <c r="H56" s="164" t="s">
        <v>745</v>
      </c>
      <c r="I56" s="164">
        <v>2</v>
      </c>
    </row>
    <row r="57" spans="1:9" s="105" customFormat="1" ht="41.4" x14ac:dyDescent="0.3">
      <c r="A57" s="21" t="s">
        <v>906</v>
      </c>
      <c r="B57" s="52" t="s">
        <v>907</v>
      </c>
      <c r="C57" s="52" t="s">
        <v>908</v>
      </c>
      <c r="D57" s="60" t="s">
        <v>59</v>
      </c>
      <c r="E57" s="22" t="s">
        <v>60</v>
      </c>
      <c r="F57" s="22" t="s">
        <v>909</v>
      </c>
      <c r="G57" s="162">
        <f t="shared" si="0"/>
        <v>3</v>
      </c>
      <c r="H57" s="164" t="s">
        <v>745</v>
      </c>
      <c r="I57" s="164">
        <v>2</v>
      </c>
    </row>
    <row r="58" spans="1:9" s="105" customFormat="1" ht="55.2" x14ac:dyDescent="0.3">
      <c r="A58" s="21" t="s">
        <v>910</v>
      </c>
      <c r="B58" s="52" t="s">
        <v>907</v>
      </c>
      <c r="C58" s="52" t="s">
        <v>911</v>
      </c>
      <c r="D58" s="60" t="s">
        <v>59</v>
      </c>
      <c r="E58" s="22" t="s">
        <v>60</v>
      </c>
      <c r="F58" s="49" t="s">
        <v>912</v>
      </c>
      <c r="G58" s="162">
        <f t="shared" si="0"/>
        <v>3</v>
      </c>
      <c r="H58" s="164" t="s">
        <v>745</v>
      </c>
      <c r="I58" s="164">
        <v>2</v>
      </c>
    </row>
    <row r="59" spans="1:9" s="105" customFormat="1" ht="41.25" customHeight="1" x14ac:dyDescent="0.3">
      <c r="A59" s="21" t="s">
        <v>913</v>
      </c>
      <c r="B59" s="52" t="s">
        <v>907</v>
      </c>
      <c r="C59" s="52" t="s">
        <v>914</v>
      </c>
      <c r="D59" s="60" t="s">
        <v>59</v>
      </c>
      <c r="E59" s="22" t="s">
        <v>60</v>
      </c>
      <c r="F59" s="49" t="s">
        <v>915</v>
      </c>
      <c r="G59" s="162">
        <f t="shared" si="0"/>
        <v>3</v>
      </c>
      <c r="H59" s="164" t="s">
        <v>745</v>
      </c>
      <c r="I59" s="164">
        <v>3</v>
      </c>
    </row>
    <row r="60" spans="1:9" s="105" customFormat="1" ht="110.4" x14ac:dyDescent="0.3">
      <c r="A60" s="21" t="s">
        <v>916</v>
      </c>
      <c r="B60" s="52" t="s">
        <v>907</v>
      </c>
      <c r="C60" s="22" t="s">
        <v>917</v>
      </c>
      <c r="D60" s="60" t="s">
        <v>59</v>
      </c>
      <c r="E60" s="22" t="s">
        <v>60</v>
      </c>
      <c r="F60" s="22" t="s">
        <v>918</v>
      </c>
      <c r="G60" s="162">
        <f t="shared" si="0"/>
        <v>3</v>
      </c>
      <c r="H60" s="164" t="s">
        <v>745</v>
      </c>
      <c r="I60" s="164">
        <v>2</v>
      </c>
    </row>
    <row r="61" spans="1:9" s="105" customFormat="1" ht="41.4" x14ac:dyDescent="0.3">
      <c r="A61" s="21" t="s">
        <v>919</v>
      </c>
      <c r="B61" s="52" t="s">
        <v>907</v>
      </c>
      <c r="C61" s="52" t="s">
        <v>920</v>
      </c>
      <c r="D61" s="60" t="s">
        <v>59</v>
      </c>
      <c r="E61" s="22" t="s">
        <v>60</v>
      </c>
      <c r="F61" s="49" t="s">
        <v>921</v>
      </c>
      <c r="G61" s="162">
        <f t="shared" si="0"/>
        <v>3</v>
      </c>
      <c r="H61" s="22" t="s">
        <v>62</v>
      </c>
      <c r="I61" s="164">
        <v>3</v>
      </c>
    </row>
    <row r="62" spans="1:9" s="105" customFormat="1" ht="41.4" x14ac:dyDescent="0.3">
      <c r="A62" s="21" t="s">
        <v>922</v>
      </c>
      <c r="B62" s="21" t="s">
        <v>923</v>
      </c>
      <c r="C62" s="21" t="s">
        <v>924</v>
      </c>
      <c r="D62" s="60" t="s">
        <v>59</v>
      </c>
      <c r="E62" s="22" t="s">
        <v>60</v>
      </c>
      <c r="F62" s="49" t="s">
        <v>925</v>
      </c>
      <c r="G62" s="162">
        <f t="shared" si="0"/>
        <v>3</v>
      </c>
      <c r="H62" s="164" t="s">
        <v>745</v>
      </c>
      <c r="I62" s="164">
        <v>2</v>
      </c>
    </row>
    <row r="63" spans="1:9" s="105" customFormat="1" ht="82.8" x14ac:dyDescent="0.3">
      <c r="A63" s="21" t="s">
        <v>926</v>
      </c>
      <c r="B63" s="21" t="s">
        <v>923</v>
      </c>
      <c r="C63" s="21" t="s">
        <v>927</v>
      </c>
      <c r="D63" s="60" t="s">
        <v>59</v>
      </c>
      <c r="E63" s="22" t="s">
        <v>60</v>
      </c>
      <c r="F63" s="49" t="s">
        <v>928</v>
      </c>
      <c r="G63" s="162">
        <f t="shared" si="0"/>
        <v>3</v>
      </c>
      <c r="H63" s="164" t="s">
        <v>745</v>
      </c>
      <c r="I63" s="164">
        <v>2</v>
      </c>
    </row>
    <row r="64" spans="1:9" s="105" customFormat="1" ht="41.4" x14ac:dyDescent="0.3">
      <c r="A64" s="21" t="s">
        <v>929</v>
      </c>
      <c r="B64" s="21" t="s">
        <v>923</v>
      </c>
      <c r="C64" s="21" t="s">
        <v>930</v>
      </c>
      <c r="D64" s="60" t="s">
        <v>59</v>
      </c>
      <c r="E64" s="22" t="s">
        <v>60</v>
      </c>
      <c r="F64" s="49" t="s">
        <v>931</v>
      </c>
      <c r="G64" s="162">
        <f t="shared" si="0"/>
        <v>3</v>
      </c>
      <c r="H64" s="164" t="s">
        <v>745</v>
      </c>
      <c r="I64" s="164">
        <v>2</v>
      </c>
    </row>
    <row r="65" spans="1:9" s="105" customFormat="1" ht="41.4" x14ac:dyDescent="0.3">
      <c r="A65" s="21" t="s">
        <v>932</v>
      </c>
      <c r="B65" s="21" t="s">
        <v>923</v>
      </c>
      <c r="C65" s="21" t="s">
        <v>933</v>
      </c>
      <c r="D65" s="60" t="s">
        <v>59</v>
      </c>
      <c r="E65" s="22" t="s">
        <v>60</v>
      </c>
      <c r="F65" s="49" t="s">
        <v>934</v>
      </c>
      <c r="G65" s="162">
        <f t="shared" si="0"/>
        <v>3</v>
      </c>
      <c r="H65" s="164" t="s">
        <v>745</v>
      </c>
      <c r="I65" s="164">
        <v>2</v>
      </c>
    </row>
    <row r="66" spans="1:9" s="105" customFormat="1" ht="43.5" customHeight="1" x14ac:dyDescent="0.3">
      <c r="A66" s="21" t="s">
        <v>935</v>
      </c>
      <c r="B66" s="21" t="s">
        <v>923</v>
      </c>
      <c r="C66" s="21" t="s">
        <v>936</v>
      </c>
      <c r="D66" s="60" t="s">
        <v>59</v>
      </c>
      <c r="E66" s="22" t="s">
        <v>60</v>
      </c>
      <c r="F66" s="49" t="s">
        <v>937</v>
      </c>
      <c r="G66" s="162">
        <f t="shared" si="0"/>
        <v>3</v>
      </c>
      <c r="H66" s="164" t="s">
        <v>745</v>
      </c>
      <c r="I66" s="164">
        <v>2</v>
      </c>
    </row>
    <row r="67" spans="1:9" s="105" customFormat="1" ht="54" customHeight="1" x14ac:dyDescent="0.3">
      <c r="A67" s="21" t="s">
        <v>938</v>
      </c>
      <c r="B67" s="21" t="s">
        <v>923</v>
      </c>
      <c r="C67" s="47" t="s">
        <v>939</v>
      </c>
      <c r="D67" s="60" t="s">
        <v>59</v>
      </c>
      <c r="E67" s="22" t="s">
        <v>60</v>
      </c>
      <c r="F67" s="49" t="s">
        <v>940</v>
      </c>
      <c r="G67" s="162">
        <f t="shared" si="0"/>
        <v>3</v>
      </c>
      <c r="H67" s="164" t="s">
        <v>745</v>
      </c>
      <c r="I67" s="164">
        <v>2</v>
      </c>
    </row>
    <row r="68" spans="1:9" s="105" customFormat="1" ht="38.25" customHeight="1" x14ac:dyDescent="0.3">
      <c r="A68" s="21" t="s">
        <v>941</v>
      </c>
      <c r="B68" s="21" t="s">
        <v>923</v>
      </c>
      <c r="C68" s="21" t="s">
        <v>942</v>
      </c>
      <c r="D68" s="60" t="s">
        <v>59</v>
      </c>
      <c r="E68" s="22" t="s">
        <v>60</v>
      </c>
      <c r="F68" s="49" t="s">
        <v>943</v>
      </c>
      <c r="G68" s="162">
        <f t="shared" ref="G68:G78" si="1">IF(E68="Meets Requirement",3,IF(E68="Meets with Enhancements",2,IF(E68="Meets with third party integration",1,IF(E68="Does Not Meet",0,"N/A"))))</f>
        <v>3</v>
      </c>
      <c r="H68" s="164" t="s">
        <v>745</v>
      </c>
      <c r="I68" s="164">
        <v>2</v>
      </c>
    </row>
    <row r="69" spans="1:9" s="105" customFormat="1" ht="55.2" x14ac:dyDescent="0.3">
      <c r="A69" s="21" t="s">
        <v>944</v>
      </c>
      <c r="B69" s="21" t="s">
        <v>923</v>
      </c>
      <c r="C69" s="69" t="s">
        <v>945</v>
      </c>
      <c r="D69" s="60" t="s">
        <v>59</v>
      </c>
      <c r="E69" s="22" t="s">
        <v>60</v>
      </c>
      <c r="F69" s="49" t="s">
        <v>946</v>
      </c>
      <c r="G69" s="162">
        <f t="shared" si="1"/>
        <v>3</v>
      </c>
      <c r="H69" s="164" t="s">
        <v>745</v>
      </c>
      <c r="I69" s="164">
        <v>2</v>
      </c>
    </row>
    <row r="70" spans="1:9" s="105" customFormat="1" ht="41.4" x14ac:dyDescent="0.3">
      <c r="A70" s="21" t="s">
        <v>947</v>
      </c>
      <c r="B70" s="21" t="s">
        <v>923</v>
      </c>
      <c r="C70" s="21" t="s">
        <v>948</v>
      </c>
      <c r="D70" s="60" t="s">
        <v>59</v>
      </c>
      <c r="E70" s="22" t="s">
        <v>60</v>
      </c>
      <c r="F70" s="49" t="s">
        <v>949</v>
      </c>
      <c r="G70" s="162">
        <f t="shared" si="1"/>
        <v>3</v>
      </c>
      <c r="H70" s="164" t="s">
        <v>745</v>
      </c>
      <c r="I70" s="164">
        <v>2</v>
      </c>
    </row>
    <row r="71" spans="1:9" s="105" customFormat="1" ht="41.4" x14ac:dyDescent="0.3">
      <c r="A71" s="21" t="s">
        <v>950</v>
      </c>
      <c r="B71" s="21" t="s">
        <v>923</v>
      </c>
      <c r="C71" s="21" t="s">
        <v>951</v>
      </c>
      <c r="D71" s="60" t="s">
        <v>59</v>
      </c>
      <c r="E71" s="22" t="s">
        <v>60</v>
      </c>
      <c r="F71" s="49" t="s">
        <v>952</v>
      </c>
      <c r="G71" s="162">
        <f t="shared" si="1"/>
        <v>3</v>
      </c>
      <c r="H71" s="164" t="s">
        <v>745</v>
      </c>
      <c r="I71" s="164">
        <v>2</v>
      </c>
    </row>
    <row r="72" spans="1:9" s="105" customFormat="1" ht="41.4" x14ac:dyDescent="0.3">
      <c r="A72" s="21" t="s">
        <v>953</v>
      </c>
      <c r="B72" s="21" t="s">
        <v>923</v>
      </c>
      <c r="C72" s="21" t="s">
        <v>954</v>
      </c>
      <c r="D72" s="60" t="s">
        <v>59</v>
      </c>
      <c r="E72" s="22" t="s">
        <v>60</v>
      </c>
      <c r="F72" s="49" t="s">
        <v>955</v>
      </c>
      <c r="G72" s="162">
        <f t="shared" si="1"/>
        <v>3</v>
      </c>
      <c r="H72" s="164" t="s">
        <v>745</v>
      </c>
      <c r="I72" s="164">
        <v>2</v>
      </c>
    </row>
    <row r="73" spans="1:9" s="105" customFormat="1" ht="41.4" x14ac:dyDescent="0.3">
      <c r="A73" s="21" t="s">
        <v>956</v>
      </c>
      <c r="B73" s="21" t="s">
        <v>923</v>
      </c>
      <c r="C73" s="21" t="s">
        <v>957</v>
      </c>
      <c r="D73" s="60" t="s">
        <v>59</v>
      </c>
      <c r="E73" s="22" t="s">
        <v>60</v>
      </c>
      <c r="F73" s="49" t="s">
        <v>958</v>
      </c>
      <c r="G73" s="162">
        <f t="shared" si="1"/>
        <v>3</v>
      </c>
      <c r="H73" s="164" t="s">
        <v>745</v>
      </c>
      <c r="I73" s="164">
        <v>2</v>
      </c>
    </row>
    <row r="74" spans="1:9" s="105" customFormat="1" ht="41.4" x14ac:dyDescent="0.3">
      <c r="A74" s="21" t="s">
        <v>959</v>
      </c>
      <c r="B74" s="21" t="s">
        <v>923</v>
      </c>
      <c r="C74" s="47" t="s">
        <v>960</v>
      </c>
      <c r="D74" s="60" t="s">
        <v>59</v>
      </c>
      <c r="E74" s="22" t="s">
        <v>60</v>
      </c>
      <c r="F74" s="49" t="s">
        <v>961</v>
      </c>
      <c r="G74" s="162">
        <f t="shared" si="1"/>
        <v>3</v>
      </c>
      <c r="H74" s="164" t="s">
        <v>745</v>
      </c>
      <c r="I74" s="164">
        <v>2</v>
      </c>
    </row>
    <row r="75" spans="1:9" s="105" customFormat="1" ht="41.4" x14ac:dyDescent="0.3">
      <c r="A75" s="21" t="s">
        <v>962</v>
      </c>
      <c r="B75" s="21" t="s">
        <v>923</v>
      </c>
      <c r="C75" s="21" t="s">
        <v>963</v>
      </c>
      <c r="D75" s="60" t="s">
        <v>59</v>
      </c>
      <c r="E75" s="22" t="s">
        <v>60</v>
      </c>
      <c r="F75" s="49" t="s">
        <v>964</v>
      </c>
      <c r="G75" s="162">
        <f t="shared" si="1"/>
        <v>3</v>
      </c>
      <c r="H75" s="164" t="s">
        <v>745</v>
      </c>
      <c r="I75" s="164">
        <v>2</v>
      </c>
    </row>
    <row r="76" spans="1:9" s="105" customFormat="1" ht="41.4" x14ac:dyDescent="0.3">
      <c r="A76" s="21" t="s">
        <v>965</v>
      </c>
      <c r="B76" s="21" t="s">
        <v>923</v>
      </c>
      <c r="C76" s="21" t="s">
        <v>966</v>
      </c>
      <c r="D76" s="60" t="s">
        <v>59</v>
      </c>
      <c r="E76" s="22" t="s">
        <v>60</v>
      </c>
      <c r="F76" s="49" t="s">
        <v>967</v>
      </c>
      <c r="G76" s="162">
        <f t="shared" si="1"/>
        <v>3</v>
      </c>
      <c r="H76" s="164" t="s">
        <v>745</v>
      </c>
      <c r="I76" s="164">
        <v>2</v>
      </c>
    </row>
    <row r="77" spans="1:9" s="105" customFormat="1" ht="41.4" x14ac:dyDescent="0.3">
      <c r="A77" s="21" t="s">
        <v>968</v>
      </c>
      <c r="B77" s="21" t="s">
        <v>923</v>
      </c>
      <c r="C77" s="21" t="s">
        <v>969</v>
      </c>
      <c r="D77" s="60" t="s">
        <v>59</v>
      </c>
      <c r="E77" s="22" t="s">
        <v>60</v>
      </c>
      <c r="F77" s="49" t="s">
        <v>970</v>
      </c>
      <c r="G77" s="162">
        <f t="shared" si="1"/>
        <v>3</v>
      </c>
      <c r="H77" s="164" t="s">
        <v>745</v>
      </c>
      <c r="I77" s="164">
        <v>2</v>
      </c>
    </row>
    <row r="78" spans="1:9" s="105" customFormat="1" ht="51.75" customHeight="1" x14ac:dyDescent="0.3">
      <c r="A78" s="21" t="s">
        <v>971</v>
      </c>
      <c r="B78" s="21" t="s">
        <v>923</v>
      </c>
      <c r="C78" s="21" t="s">
        <v>972</v>
      </c>
      <c r="D78" s="60" t="s">
        <v>59</v>
      </c>
      <c r="E78" s="22" t="s">
        <v>60</v>
      </c>
      <c r="F78" s="49" t="s">
        <v>973</v>
      </c>
      <c r="G78" s="162">
        <f t="shared" si="1"/>
        <v>3</v>
      </c>
      <c r="H78" s="164" t="s">
        <v>745</v>
      </c>
      <c r="I78" s="164">
        <v>2</v>
      </c>
    </row>
    <row r="79" spans="1:9" x14ac:dyDescent="0.3">
      <c r="F79" s="129" t="s">
        <v>974</v>
      </c>
      <c r="G79" s="130">
        <f>SUM(G3:G78)</f>
        <v>228</v>
      </c>
      <c r="I79" s="131">
        <f>SUM(I3:I78)</f>
        <v>153</v>
      </c>
    </row>
  </sheetData>
  <autoFilter ref="A2:F78" xr:uid="{F0E022B0-D7C6-42AC-9AFF-7223E382E3CE}"/>
  <mergeCells count="1">
    <mergeCell ref="A1:F1"/>
  </mergeCells>
  <phoneticPr fontId="12" type="noConversion"/>
  <dataValidations count="2">
    <dataValidation type="list" allowBlank="1" showInputMessage="1" showErrorMessage="1" sqref="E79:E1048576 E1:E2" xr:uid="{56CE0B2E-6FCE-4C11-8BDB-E60990830DFB}">
      <formula1>"Meets Requirement,Meets with Enhancements,Does Not Meet"</formula1>
    </dataValidation>
    <dataValidation type="list" allowBlank="1" showInputMessage="1" showErrorMessage="1" sqref="E3:E78" xr:uid="{0D4A9483-9EC9-415C-BEA0-96890D6E8E20}">
      <formula1>"Meets Requirement,Meets with Enhancements,Meets with Third Party Integration,Does Not Meet"</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69D7-5708-4234-869B-7876D0536EB8}">
  <dimension ref="A1:K37"/>
  <sheetViews>
    <sheetView topLeftCell="C1" zoomScaleNormal="100" workbookViewId="0">
      <pane ySplit="2" topLeftCell="A3" activePane="bottomLeft" state="frozen"/>
      <selection pane="bottomLeft" activeCell="G2" sqref="G2"/>
    </sheetView>
  </sheetViews>
  <sheetFormatPr defaultColWidth="8.88671875" defaultRowHeight="14.4" x14ac:dyDescent="0.3"/>
  <cols>
    <col min="1" max="1" width="7.6640625" style="14" bestFit="1" customWidth="1"/>
    <col min="2" max="2" width="11.5546875" style="14" customWidth="1"/>
    <col min="3" max="3" width="39.5546875" customWidth="1"/>
    <col min="4" max="4" width="11.5546875" style="106" customWidth="1"/>
    <col min="5" max="5" width="18.44140625" style="14" bestFit="1" customWidth="1"/>
    <col min="6" max="6" width="45.5546875" customWidth="1"/>
    <col min="7" max="7" width="19.109375" style="112" customWidth="1"/>
    <col min="8" max="8" width="46.33203125" style="112" customWidth="1"/>
    <col min="9" max="9" width="26.5546875" customWidth="1"/>
    <col min="10" max="12" width="46.33203125" customWidth="1"/>
  </cols>
  <sheetData>
    <row r="1" spans="1:11" ht="24.6" x14ac:dyDescent="0.3">
      <c r="A1" s="202" t="s">
        <v>975</v>
      </c>
      <c r="B1" s="202"/>
      <c r="C1" s="202"/>
      <c r="D1" s="202"/>
      <c r="E1" s="202"/>
      <c r="F1" s="202"/>
      <c r="G1" s="108"/>
      <c r="I1" s="112"/>
    </row>
    <row r="2" spans="1:11" s="23" customFormat="1" ht="59.1" customHeight="1" x14ac:dyDescent="0.3">
      <c r="A2" s="19" t="s">
        <v>48</v>
      </c>
      <c r="B2" s="19" t="s">
        <v>49</v>
      </c>
      <c r="C2" s="19" t="s">
        <v>50</v>
      </c>
      <c r="D2" s="19" t="s">
        <v>51</v>
      </c>
      <c r="E2" s="19" t="s">
        <v>52</v>
      </c>
      <c r="F2" s="19" t="s">
        <v>53</v>
      </c>
      <c r="G2" s="161" t="s">
        <v>2309</v>
      </c>
      <c r="H2" s="117" t="s">
        <v>476</v>
      </c>
      <c r="I2" s="133" t="s">
        <v>55</v>
      </c>
    </row>
    <row r="3" spans="1:11" s="23" customFormat="1" ht="120.75" customHeight="1" x14ac:dyDescent="0.3">
      <c r="A3" s="21" t="s">
        <v>976</v>
      </c>
      <c r="B3" s="21" t="s">
        <v>977</v>
      </c>
      <c r="C3" s="48" t="s">
        <v>978</v>
      </c>
      <c r="D3" s="22" t="s">
        <v>59</v>
      </c>
      <c r="E3" s="22" t="s">
        <v>60</v>
      </c>
      <c r="F3" s="49" t="s">
        <v>979</v>
      </c>
      <c r="G3" s="162">
        <f>IF(E3="Meets Requirement",3,IF(E3="Meets with Enhancements",2,IF(E3="Meets with third party integration",1,IF(E3="Does Not Meet",0,"N/A"))))</f>
        <v>3</v>
      </c>
      <c r="H3" s="164" t="s">
        <v>745</v>
      </c>
      <c r="I3" s="165">
        <v>2</v>
      </c>
    </row>
    <row r="4" spans="1:11" s="23" customFormat="1" ht="67.5" customHeight="1" x14ac:dyDescent="0.3">
      <c r="A4" s="21" t="s">
        <v>980</v>
      </c>
      <c r="B4" s="21" t="s">
        <v>977</v>
      </c>
      <c r="C4" s="48" t="s">
        <v>981</v>
      </c>
      <c r="D4" s="22" t="s">
        <v>59</v>
      </c>
      <c r="E4" s="22" t="s">
        <v>60</v>
      </c>
      <c r="F4" s="49" t="s">
        <v>982</v>
      </c>
      <c r="G4" s="162">
        <f t="shared" ref="G4:G36" si="0">IF(E4="Meets Requirement",3,IF(E4="Meets with Enhancements",2,IF(E4="Meets with third party integration",1,IF(E4="Does Not Meet",0,"N/A"))))</f>
        <v>3</v>
      </c>
      <c r="H4" s="164" t="s">
        <v>745</v>
      </c>
      <c r="I4" s="165">
        <v>2</v>
      </c>
    </row>
    <row r="5" spans="1:11" s="23" customFormat="1" ht="79.5" customHeight="1" x14ac:dyDescent="0.3">
      <c r="A5" s="21" t="s">
        <v>983</v>
      </c>
      <c r="B5" s="21" t="s">
        <v>977</v>
      </c>
      <c r="C5" s="47" t="s">
        <v>984</v>
      </c>
      <c r="D5" s="22" t="s">
        <v>59</v>
      </c>
      <c r="E5" s="22" t="s">
        <v>60</v>
      </c>
      <c r="F5" s="49" t="s">
        <v>985</v>
      </c>
      <c r="G5" s="162">
        <f t="shared" si="0"/>
        <v>3</v>
      </c>
      <c r="H5" s="164" t="s">
        <v>745</v>
      </c>
      <c r="I5" s="165">
        <v>2</v>
      </c>
    </row>
    <row r="6" spans="1:11" s="23" customFormat="1" ht="69" x14ac:dyDescent="0.3">
      <c r="A6" s="21" t="s">
        <v>986</v>
      </c>
      <c r="B6" s="21" t="s">
        <v>977</v>
      </c>
      <c r="C6" s="21" t="s">
        <v>987</v>
      </c>
      <c r="D6" s="22" t="s">
        <v>59</v>
      </c>
      <c r="E6" s="22" t="s">
        <v>60</v>
      </c>
      <c r="F6" s="49" t="s">
        <v>988</v>
      </c>
      <c r="G6" s="162">
        <f t="shared" si="0"/>
        <v>3</v>
      </c>
      <c r="H6" s="164" t="s">
        <v>745</v>
      </c>
      <c r="I6" s="165">
        <v>2</v>
      </c>
    </row>
    <row r="7" spans="1:11" s="23" customFormat="1" ht="55.2" x14ac:dyDescent="0.3">
      <c r="A7" s="21" t="s">
        <v>989</v>
      </c>
      <c r="B7" s="21" t="s">
        <v>977</v>
      </c>
      <c r="C7" s="21" t="s">
        <v>990</v>
      </c>
      <c r="D7" s="22" t="s">
        <v>59</v>
      </c>
      <c r="E7" s="22" t="s">
        <v>60</v>
      </c>
      <c r="F7" s="49" t="s">
        <v>991</v>
      </c>
      <c r="G7" s="162">
        <f t="shared" si="0"/>
        <v>3</v>
      </c>
      <c r="H7" s="164" t="s">
        <v>745</v>
      </c>
      <c r="I7" s="165">
        <v>2</v>
      </c>
    </row>
    <row r="8" spans="1:11" s="23" customFormat="1" ht="75.75" customHeight="1" x14ac:dyDescent="0.3">
      <c r="A8" s="21" t="s">
        <v>992</v>
      </c>
      <c r="B8" s="21" t="s">
        <v>977</v>
      </c>
      <c r="C8" s="21" t="s">
        <v>993</v>
      </c>
      <c r="D8" s="22" t="s">
        <v>59</v>
      </c>
      <c r="E8" s="22" t="s">
        <v>275</v>
      </c>
      <c r="F8" s="49" t="s">
        <v>994</v>
      </c>
      <c r="G8" s="162">
        <f t="shared" si="0"/>
        <v>1</v>
      </c>
      <c r="H8" s="164" t="s">
        <v>995</v>
      </c>
      <c r="I8" s="165">
        <v>1</v>
      </c>
    </row>
    <row r="9" spans="1:11" s="23" customFormat="1" ht="114" customHeight="1" x14ac:dyDescent="0.3">
      <c r="A9" s="21" t="s">
        <v>996</v>
      </c>
      <c r="B9" s="21" t="s">
        <v>977</v>
      </c>
      <c r="C9" s="21" t="s">
        <v>997</v>
      </c>
      <c r="D9" s="22" t="s">
        <v>59</v>
      </c>
      <c r="E9" s="22" t="s">
        <v>60</v>
      </c>
      <c r="F9" s="49" t="s">
        <v>998</v>
      </c>
      <c r="G9" s="162">
        <f t="shared" si="0"/>
        <v>3</v>
      </c>
      <c r="H9" s="164" t="s">
        <v>745</v>
      </c>
      <c r="I9" s="165">
        <v>2</v>
      </c>
      <c r="K9" s="23" t="s">
        <v>272</v>
      </c>
    </row>
    <row r="10" spans="1:11" s="23" customFormat="1" ht="88.5" customHeight="1" x14ac:dyDescent="0.3">
      <c r="A10" s="21" t="s">
        <v>999</v>
      </c>
      <c r="B10" s="21" t="s">
        <v>977</v>
      </c>
      <c r="C10" s="21" t="s">
        <v>1000</v>
      </c>
      <c r="D10" s="22" t="s">
        <v>59</v>
      </c>
      <c r="E10" s="22" t="s">
        <v>60</v>
      </c>
      <c r="F10" s="49" t="s">
        <v>1001</v>
      </c>
      <c r="G10" s="162">
        <f t="shared" si="0"/>
        <v>3</v>
      </c>
      <c r="H10" s="164" t="s">
        <v>745</v>
      </c>
      <c r="I10" s="165">
        <v>2</v>
      </c>
    </row>
    <row r="11" spans="1:11" s="23" customFormat="1" ht="73.5" customHeight="1" x14ac:dyDescent="0.3">
      <c r="A11" s="21" t="s">
        <v>1002</v>
      </c>
      <c r="B11" s="21" t="s">
        <v>977</v>
      </c>
      <c r="C11" s="21" t="s">
        <v>1003</v>
      </c>
      <c r="D11" s="22" t="s">
        <v>59</v>
      </c>
      <c r="E11" s="22" t="s">
        <v>60</v>
      </c>
      <c r="F11" s="49" t="s">
        <v>1004</v>
      </c>
      <c r="G11" s="162">
        <f t="shared" si="0"/>
        <v>3</v>
      </c>
      <c r="H11" s="164" t="s">
        <v>745</v>
      </c>
      <c r="I11" s="165">
        <v>2</v>
      </c>
    </row>
    <row r="12" spans="1:11" s="23" customFormat="1" ht="41.4" x14ac:dyDescent="0.3">
      <c r="A12" s="21" t="s">
        <v>1005</v>
      </c>
      <c r="B12" s="21" t="s">
        <v>977</v>
      </c>
      <c r="C12" s="21" t="s">
        <v>1006</v>
      </c>
      <c r="D12" s="22" t="s">
        <v>59</v>
      </c>
      <c r="E12" s="22" t="s">
        <v>60</v>
      </c>
      <c r="F12" s="49" t="s">
        <v>1007</v>
      </c>
      <c r="G12" s="162">
        <f t="shared" si="0"/>
        <v>3</v>
      </c>
      <c r="H12" s="164" t="s">
        <v>745</v>
      </c>
      <c r="I12" s="165">
        <v>2</v>
      </c>
    </row>
    <row r="13" spans="1:11" s="23" customFormat="1" ht="81.75" customHeight="1" x14ac:dyDescent="0.3">
      <c r="A13" s="21" t="s">
        <v>1008</v>
      </c>
      <c r="B13" s="21" t="s">
        <v>977</v>
      </c>
      <c r="C13" s="21" t="s">
        <v>1009</v>
      </c>
      <c r="D13" s="22" t="s">
        <v>59</v>
      </c>
      <c r="E13" s="22" t="s">
        <v>60</v>
      </c>
      <c r="F13" s="49" t="s">
        <v>1010</v>
      </c>
      <c r="G13" s="162">
        <f t="shared" si="0"/>
        <v>3</v>
      </c>
      <c r="H13" s="164" t="s">
        <v>745</v>
      </c>
      <c r="I13" s="165">
        <v>2</v>
      </c>
    </row>
    <row r="14" spans="1:11" s="23" customFormat="1" ht="41.4" x14ac:dyDescent="0.3">
      <c r="A14" s="21" t="s">
        <v>1011</v>
      </c>
      <c r="B14" s="21" t="s">
        <v>1012</v>
      </c>
      <c r="C14" s="21" t="s">
        <v>1013</v>
      </c>
      <c r="D14" s="22" t="s">
        <v>59</v>
      </c>
      <c r="E14" s="22" t="s">
        <v>60</v>
      </c>
      <c r="F14" s="49" t="s">
        <v>1014</v>
      </c>
      <c r="G14" s="162">
        <f t="shared" si="0"/>
        <v>3</v>
      </c>
      <c r="H14" s="164" t="s">
        <v>745</v>
      </c>
      <c r="I14" s="165">
        <v>2</v>
      </c>
    </row>
    <row r="15" spans="1:11" s="23" customFormat="1" ht="110.4" x14ac:dyDescent="0.3">
      <c r="A15" s="21" t="s">
        <v>1015</v>
      </c>
      <c r="B15" s="21" t="s">
        <v>1012</v>
      </c>
      <c r="C15" s="21" t="s">
        <v>1016</v>
      </c>
      <c r="D15" s="22" t="s">
        <v>59</v>
      </c>
      <c r="E15" s="22" t="s">
        <v>60</v>
      </c>
      <c r="F15" s="49" t="s">
        <v>1017</v>
      </c>
      <c r="G15" s="162">
        <f t="shared" si="0"/>
        <v>3</v>
      </c>
      <c r="H15" s="164" t="s">
        <v>745</v>
      </c>
      <c r="I15" s="165">
        <v>2</v>
      </c>
    </row>
    <row r="16" spans="1:11" s="23" customFormat="1" ht="124.2" x14ac:dyDescent="0.3">
      <c r="A16" s="21" t="s">
        <v>1018</v>
      </c>
      <c r="B16" s="21" t="s">
        <v>1012</v>
      </c>
      <c r="C16" s="47" t="s">
        <v>1019</v>
      </c>
      <c r="D16" s="22" t="s">
        <v>59</v>
      </c>
      <c r="E16" s="22" t="s">
        <v>60</v>
      </c>
      <c r="F16" s="49" t="s">
        <v>1020</v>
      </c>
      <c r="G16" s="162">
        <f t="shared" si="0"/>
        <v>3</v>
      </c>
      <c r="H16" s="164" t="s">
        <v>745</v>
      </c>
      <c r="I16" s="165">
        <v>2</v>
      </c>
    </row>
    <row r="17" spans="1:9" s="23" customFormat="1" ht="55.2" x14ac:dyDescent="0.3">
      <c r="A17" s="21" t="s">
        <v>1021</v>
      </c>
      <c r="B17" s="21" t="s">
        <v>1012</v>
      </c>
      <c r="C17" s="21" t="s">
        <v>1022</v>
      </c>
      <c r="D17" s="22" t="s">
        <v>59</v>
      </c>
      <c r="E17" s="22" t="s">
        <v>60</v>
      </c>
      <c r="F17" s="49" t="s">
        <v>1023</v>
      </c>
      <c r="G17" s="162">
        <f t="shared" si="0"/>
        <v>3</v>
      </c>
      <c r="H17" s="164" t="s">
        <v>745</v>
      </c>
      <c r="I17" s="165">
        <v>2</v>
      </c>
    </row>
    <row r="18" spans="1:9" s="23" customFormat="1" ht="41.4" x14ac:dyDescent="0.3">
      <c r="A18" s="21" t="s">
        <v>1024</v>
      </c>
      <c r="B18" s="21" t="s">
        <v>1012</v>
      </c>
      <c r="C18" s="21" t="s">
        <v>1025</v>
      </c>
      <c r="D18" s="22" t="s">
        <v>59</v>
      </c>
      <c r="E18" s="22" t="s">
        <v>60</v>
      </c>
      <c r="F18" s="49" t="s">
        <v>1026</v>
      </c>
      <c r="G18" s="162">
        <f t="shared" si="0"/>
        <v>3</v>
      </c>
      <c r="H18" s="164" t="s">
        <v>745</v>
      </c>
      <c r="I18" s="165">
        <v>2</v>
      </c>
    </row>
    <row r="19" spans="1:9" s="23" customFormat="1" ht="69" x14ac:dyDescent="0.3">
      <c r="A19" s="21" t="s">
        <v>1027</v>
      </c>
      <c r="B19" s="21" t="s">
        <v>1012</v>
      </c>
      <c r="C19" s="21" t="s">
        <v>1028</v>
      </c>
      <c r="D19" s="22" t="s">
        <v>59</v>
      </c>
      <c r="E19" s="22" t="s">
        <v>60</v>
      </c>
      <c r="F19" s="49" t="s">
        <v>1029</v>
      </c>
      <c r="G19" s="162">
        <f t="shared" si="0"/>
        <v>3</v>
      </c>
      <c r="H19" s="164" t="s">
        <v>745</v>
      </c>
      <c r="I19" s="165">
        <v>2</v>
      </c>
    </row>
    <row r="20" spans="1:9" s="23" customFormat="1" ht="41.4" x14ac:dyDescent="0.3">
      <c r="A20" s="21" t="s">
        <v>1030</v>
      </c>
      <c r="B20" s="21" t="s">
        <v>1012</v>
      </c>
      <c r="C20" s="21" t="s">
        <v>1031</v>
      </c>
      <c r="D20" s="22" t="s">
        <v>59</v>
      </c>
      <c r="E20" s="22" t="s">
        <v>60</v>
      </c>
      <c r="F20" s="49" t="s">
        <v>1032</v>
      </c>
      <c r="G20" s="162">
        <f t="shared" si="0"/>
        <v>3</v>
      </c>
      <c r="H20" s="164" t="s">
        <v>745</v>
      </c>
      <c r="I20" s="165">
        <v>2</v>
      </c>
    </row>
    <row r="21" spans="1:9" s="23" customFormat="1" ht="41.4" x14ac:dyDescent="0.3">
      <c r="A21" s="21" t="s">
        <v>1033</v>
      </c>
      <c r="B21" s="21" t="s">
        <v>1012</v>
      </c>
      <c r="C21" s="21" t="s">
        <v>1034</v>
      </c>
      <c r="D21" s="22" t="s">
        <v>59</v>
      </c>
      <c r="E21" s="22" t="s">
        <v>60</v>
      </c>
      <c r="F21" s="49" t="s">
        <v>1035</v>
      </c>
      <c r="G21" s="162">
        <f t="shared" si="0"/>
        <v>3</v>
      </c>
      <c r="H21" s="164" t="s">
        <v>745</v>
      </c>
      <c r="I21" s="165">
        <v>2</v>
      </c>
    </row>
    <row r="22" spans="1:9" s="23" customFormat="1" ht="41.4" x14ac:dyDescent="0.3">
      <c r="A22" s="21" t="s">
        <v>1036</v>
      </c>
      <c r="B22" s="21" t="s">
        <v>1012</v>
      </c>
      <c r="C22" s="21" t="s">
        <v>1037</v>
      </c>
      <c r="D22" s="22" t="s">
        <v>59</v>
      </c>
      <c r="E22" s="22" t="s">
        <v>60</v>
      </c>
      <c r="F22" s="49" t="s">
        <v>1038</v>
      </c>
      <c r="G22" s="162">
        <f t="shared" si="0"/>
        <v>3</v>
      </c>
      <c r="H22" s="164" t="s">
        <v>745</v>
      </c>
      <c r="I22" s="165">
        <v>2</v>
      </c>
    </row>
    <row r="23" spans="1:9" s="23" customFormat="1" ht="41.4" x14ac:dyDescent="0.3">
      <c r="A23" s="21" t="s">
        <v>1039</v>
      </c>
      <c r="B23" s="21" t="s">
        <v>1012</v>
      </c>
      <c r="C23" s="21" t="s">
        <v>1040</v>
      </c>
      <c r="D23" s="22" t="s">
        <v>59</v>
      </c>
      <c r="E23" s="22" t="s">
        <v>60</v>
      </c>
      <c r="F23" s="49" t="s">
        <v>1041</v>
      </c>
      <c r="G23" s="162">
        <f t="shared" si="0"/>
        <v>3</v>
      </c>
      <c r="H23" s="164" t="s">
        <v>745</v>
      </c>
      <c r="I23" s="165">
        <v>2</v>
      </c>
    </row>
    <row r="24" spans="1:9" s="23" customFormat="1" ht="55.2" x14ac:dyDescent="0.3">
      <c r="A24" s="21" t="s">
        <v>1042</v>
      </c>
      <c r="B24" s="21" t="s">
        <v>1012</v>
      </c>
      <c r="C24" s="21" t="s">
        <v>1043</v>
      </c>
      <c r="D24" s="22" t="s">
        <v>59</v>
      </c>
      <c r="E24" s="22" t="s">
        <v>60</v>
      </c>
      <c r="F24" s="49" t="s">
        <v>1044</v>
      </c>
      <c r="G24" s="162">
        <f t="shared" si="0"/>
        <v>3</v>
      </c>
      <c r="H24" s="164" t="s">
        <v>745</v>
      </c>
      <c r="I24" s="165">
        <v>2</v>
      </c>
    </row>
    <row r="25" spans="1:9" s="23" customFormat="1" ht="55.2" x14ac:dyDescent="0.3">
      <c r="A25" s="21" t="s">
        <v>1045</v>
      </c>
      <c r="B25" s="21" t="s">
        <v>1012</v>
      </c>
      <c r="C25" s="21" t="s">
        <v>1046</v>
      </c>
      <c r="D25" s="22" t="s">
        <v>59</v>
      </c>
      <c r="E25" s="22" t="s">
        <v>60</v>
      </c>
      <c r="F25" s="49" t="s">
        <v>1047</v>
      </c>
      <c r="G25" s="162">
        <f t="shared" si="0"/>
        <v>3</v>
      </c>
      <c r="H25" s="164" t="s">
        <v>745</v>
      </c>
      <c r="I25" s="165">
        <v>2</v>
      </c>
    </row>
    <row r="26" spans="1:9" s="23" customFormat="1" ht="63.75" customHeight="1" x14ac:dyDescent="0.3">
      <c r="A26" s="21" t="s">
        <v>1048</v>
      </c>
      <c r="B26" s="21" t="s">
        <v>1012</v>
      </c>
      <c r="C26" s="17" t="s">
        <v>1049</v>
      </c>
      <c r="D26" s="22" t="s">
        <v>69</v>
      </c>
      <c r="E26" s="22" t="s">
        <v>60</v>
      </c>
      <c r="F26" s="49" t="s">
        <v>1050</v>
      </c>
      <c r="G26" s="162">
        <f t="shared" si="0"/>
        <v>3</v>
      </c>
      <c r="H26" s="164" t="s">
        <v>1051</v>
      </c>
      <c r="I26" s="165">
        <v>1</v>
      </c>
    </row>
    <row r="27" spans="1:9" s="23" customFormat="1" ht="41.4" x14ac:dyDescent="0.3">
      <c r="A27" s="21" t="s">
        <v>1052</v>
      </c>
      <c r="B27" s="21" t="s">
        <v>1012</v>
      </c>
      <c r="C27" s="21" t="s">
        <v>1053</v>
      </c>
      <c r="D27" s="22" t="s">
        <v>59</v>
      </c>
      <c r="E27" s="22" t="s">
        <v>60</v>
      </c>
      <c r="F27" s="49" t="s">
        <v>1054</v>
      </c>
      <c r="G27" s="162">
        <f t="shared" si="0"/>
        <v>3</v>
      </c>
      <c r="H27" s="164" t="s">
        <v>62</v>
      </c>
      <c r="I27" s="165">
        <v>3</v>
      </c>
    </row>
    <row r="28" spans="1:9" s="23" customFormat="1" ht="55.2" x14ac:dyDescent="0.3">
      <c r="A28" s="21" t="s">
        <v>1055</v>
      </c>
      <c r="B28" s="21" t="s">
        <v>1012</v>
      </c>
      <c r="C28" s="21" t="s">
        <v>1056</v>
      </c>
      <c r="D28" s="22" t="s">
        <v>59</v>
      </c>
      <c r="E28" s="22" t="s">
        <v>60</v>
      </c>
      <c r="F28" s="49" t="s">
        <v>1057</v>
      </c>
      <c r="G28" s="162">
        <f t="shared" si="0"/>
        <v>3</v>
      </c>
      <c r="H28" s="164" t="s">
        <v>745</v>
      </c>
      <c r="I28" s="165">
        <v>2</v>
      </c>
    </row>
    <row r="29" spans="1:9" s="23" customFormat="1" ht="55.2" x14ac:dyDescent="0.3">
      <c r="A29" s="21" t="s">
        <v>1058</v>
      </c>
      <c r="B29" s="21" t="s">
        <v>1012</v>
      </c>
      <c r="C29" s="21" t="s">
        <v>1059</v>
      </c>
      <c r="D29" s="22" t="s">
        <v>59</v>
      </c>
      <c r="E29" s="22" t="s">
        <v>60</v>
      </c>
      <c r="F29" s="49" t="s">
        <v>1060</v>
      </c>
      <c r="G29" s="162">
        <f t="shared" si="0"/>
        <v>3</v>
      </c>
      <c r="H29" s="164" t="s">
        <v>62</v>
      </c>
      <c r="I29" s="165">
        <v>3</v>
      </c>
    </row>
    <row r="30" spans="1:9" s="23" customFormat="1" ht="57.75" customHeight="1" x14ac:dyDescent="0.3">
      <c r="A30" s="21" t="s">
        <v>1061</v>
      </c>
      <c r="B30" s="21" t="s">
        <v>1012</v>
      </c>
      <c r="C30" s="21" t="s">
        <v>1062</v>
      </c>
      <c r="D30" s="22" t="s">
        <v>59</v>
      </c>
      <c r="E30" s="22" t="s">
        <v>60</v>
      </c>
      <c r="F30" s="49" t="s">
        <v>1063</v>
      </c>
      <c r="G30" s="162">
        <f t="shared" si="0"/>
        <v>3</v>
      </c>
      <c r="H30" s="164" t="s">
        <v>745</v>
      </c>
      <c r="I30" s="165">
        <v>2</v>
      </c>
    </row>
    <row r="31" spans="1:9" s="23" customFormat="1" ht="57" customHeight="1" x14ac:dyDescent="0.3">
      <c r="A31" s="21" t="s">
        <v>1064</v>
      </c>
      <c r="B31" s="21" t="s">
        <v>1012</v>
      </c>
      <c r="C31" s="21" t="s">
        <v>1065</v>
      </c>
      <c r="D31" s="22" t="s">
        <v>59</v>
      </c>
      <c r="E31" s="22" t="s">
        <v>60</v>
      </c>
      <c r="F31" s="49" t="s">
        <v>1066</v>
      </c>
      <c r="G31" s="162">
        <f t="shared" si="0"/>
        <v>3</v>
      </c>
      <c r="H31" s="164" t="s">
        <v>745</v>
      </c>
      <c r="I31" s="165">
        <v>2</v>
      </c>
    </row>
    <row r="32" spans="1:9" s="23" customFormat="1" ht="62.25" customHeight="1" x14ac:dyDescent="0.3">
      <c r="A32" s="21" t="s">
        <v>1067</v>
      </c>
      <c r="B32" s="119" t="s">
        <v>1012</v>
      </c>
      <c r="C32" s="21" t="s">
        <v>1068</v>
      </c>
      <c r="D32" s="22" t="s">
        <v>59</v>
      </c>
      <c r="E32" s="22" t="s">
        <v>60</v>
      </c>
      <c r="F32" s="49" t="s">
        <v>1069</v>
      </c>
      <c r="G32" s="162">
        <f t="shared" si="0"/>
        <v>3</v>
      </c>
      <c r="H32" s="171" t="s">
        <v>1070</v>
      </c>
      <c r="I32" s="165">
        <v>2</v>
      </c>
    </row>
    <row r="33" spans="1:9" s="23" customFormat="1" ht="69" customHeight="1" x14ac:dyDescent="0.3">
      <c r="A33" s="21" t="s">
        <v>1071</v>
      </c>
      <c r="B33" s="21" t="s">
        <v>1012</v>
      </c>
      <c r="C33" s="21" t="s">
        <v>1072</v>
      </c>
      <c r="D33" s="22" t="s">
        <v>59</v>
      </c>
      <c r="E33" s="22" t="s">
        <v>60</v>
      </c>
      <c r="F33" s="49" t="s">
        <v>1073</v>
      </c>
      <c r="G33" s="162">
        <f t="shared" si="0"/>
        <v>3</v>
      </c>
      <c r="H33" s="164" t="s">
        <v>62</v>
      </c>
      <c r="I33" s="165">
        <v>3</v>
      </c>
    </row>
    <row r="34" spans="1:9" s="23" customFormat="1" ht="69" x14ac:dyDescent="0.3">
      <c r="A34" s="21" t="s">
        <v>1074</v>
      </c>
      <c r="B34" s="21" t="s">
        <v>1012</v>
      </c>
      <c r="C34" s="60" t="s">
        <v>1075</v>
      </c>
      <c r="D34" s="22" t="s">
        <v>59</v>
      </c>
      <c r="E34" s="22" t="s">
        <v>60</v>
      </c>
      <c r="F34" s="49" t="s">
        <v>1076</v>
      </c>
      <c r="G34" s="162">
        <f t="shared" si="0"/>
        <v>3</v>
      </c>
      <c r="H34" s="164" t="s">
        <v>745</v>
      </c>
      <c r="I34" s="165">
        <v>2</v>
      </c>
    </row>
    <row r="35" spans="1:9" s="23" customFormat="1" ht="65.25" customHeight="1" x14ac:dyDescent="0.3">
      <c r="A35" s="21" t="s">
        <v>1077</v>
      </c>
      <c r="B35" s="21" t="s">
        <v>1012</v>
      </c>
      <c r="C35" s="21" t="s">
        <v>1078</v>
      </c>
      <c r="D35" s="22" t="s">
        <v>59</v>
      </c>
      <c r="E35" s="22" t="s">
        <v>60</v>
      </c>
      <c r="F35" s="49" t="s">
        <v>1079</v>
      </c>
      <c r="G35" s="162">
        <f t="shared" si="0"/>
        <v>3</v>
      </c>
      <c r="H35" s="164" t="s">
        <v>62</v>
      </c>
      <c r="I35" s="165">
        <v>3</v>
      </c>
    </row>
    <row r="36" spans="1:9" s="23" customFormat="1" ht="77.25" customHeight="1" x14ac:dyDescent="0.3">
      <c r="A36" s="21" t="s">
        <v>1080</v>
      </c>
      <c r="B36" s="21" t="s">
        <v>1081</v>
      </c>
      <c r="C36" s="60" t="s">
        <v>1082</v>
      </c>
      <c r="D36" s="22" t="s">
        <v>59</v>
      </c>
      <c r="E36" s="22" t="s">
        <v>60</v>
      </c>
      <c r="F36" s="49" t="s">
        <v>1083</v>
      </c>
      <c r="G36" s="162">
        <f t="shared" si="0"/>
        <v>3</v>
      </c>
      <c r="H36" s="164" t="s">
        <v>745</v>
      </c>
      <c r="I36" s="165">
        <v>2</v>
      </c>
    </row>
    <row r="37" spans="1:9" x14ac:dyDescent="0.3">
      <c r="F37" s="137" t="s">
        <v>1084</v>
      </c>
      <c r="G37" s="123">
        <f>SUM(G3:G36)</f>
        <v>100</v>
      </c>
      <c r="I37" s="128">
        <f>SUM(I3:I36)</f>
        <v>70</v>
      </c>
    </row>
  </sheetData>
  <autoFilter ref="A2:F36" xr:uid="{385969D7-5708-4234-869B-7876D0536EB8}"/>
  <mergeCells count="1">
    <mergeCell ref="A1:F1"/>
  </mergeCells>
  <dataValidations count="1">
    <dataValidation type="list" allowBlank="1" showInputMessage="1" showErrorMessage="1" sqref="E3:E36" xr:uid="{247514C5-EC20-4525-A6A1-3BA85EA9E9E8}">
      <formula1>"Meets Requirement,Meets with Enhancements,Meets with Third Party Integration,Does Not Meet"</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3AF4-28DA-45FE-8B94-3F7421EAD38D}">
  <dimension ref="A1:L12"/>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36.109375" style="14" customWidth="1"/>
    <col min="4" max="5" width="11.5546875" style="14" customWidth="1"/>
    <col min="6" max="6" width="53.88671875" style="14" customWidth="1"/>
    <col min="7" max="7" width="20" style="115" customWidth="1"/>
    <col min="8" max="8" width="41.6640625" style="115" customWidth="1"/>
    <col min="9" max="9" width="24.109375" style="115" customWidth="1"/>
    <col min="10" max="12" width="41.6640625" style="115" customWidth="1"/>
    <col min="13" max="16384" width="8.88671875" style="14"/>
  </cols>
  <sheetData>
    <row r="1" spans="1:12" ht="24.6" x14ac:dyDescent="0.3">
      <c r="A1" s="202" t="s">
        <v>35</v>
      </c>
      <c r="B1" s="202"/>
      <c r="C1" s="202"/>
      <c r="D1" s="202"/>
      <c r="E1" s="202"/>
      <c r="F1" s="202"/>
      <c r="G1" s="108"/>
    </row>
    <row r="2" spans="1:12" s="105" customFormat="1" ht="55.2" x14ac:dyDescent="0.3">
      <c r="A2" s="19" t="s">
        <v>48</v>
      </c>
      <c r="B2" s="19" t="s">
        <v>49</v>
      </c>
      <c r="C2" s="19" t="s">
        <v>50</v>
      </c>
      <c r="D2" s="19" t="s">
        <v>51</v>
      </c>
      <c r="E2" s="19" t="s">
        <v>52</v>
      </c>
      <c r="F2" s="19" t="s">
        <v>53</v>
      </c>
      <c r="G2" s="161" t="s">
        <v>2309</v>
      </c>
      <c r="H2" s="117" t="s">
        <v>476</v>
      </c>
      <c r="I2" s="127" t="s">
        <v>55</v>
      </c>
      <c r="J2" s="111"/>
      <c r="K2" s="111"/>
      <c r="L2" s="111"/>
    </row>
    <row r="3" spans="1:12" s="105" customFormat="1" ht="69" x14ac:dyDescent="0.3">
      <c r="A3" s="21" t="s">
        <v>1085</v>
      </c>
      <c r="B3" s="21" t="s">
        <v>35</v>
      </c>
      <c r="C3" s="21" t="s">
        <v>1086</v>
      </c>
      <c r="D3" s="22" t="s">
        <v>483</v>
      </c>
      <c r="E3" s="22" t="s">
        <v>60</v>
      </c>
      <c r="F3" s="22" t="s">
        <v>1087</v>
      </c>
      <c r="G3" s="162">
        <f>IF(E3="Meets Requirement",3,IF(E3="Meets with Enhancements",2,IF(E3="Meets with third party integration",1,IF(E3="Does Not Meet",0,"N/A"))))</f>
        <v>3</v>
      </c>
      <c r="H3" s="164" t="s">
        <v>62</v>
      </c>
      <c r="I3" s="164">
        <v>3</v>
      </c>
      <c r="J3" s="111"/>
      <c r="K3" s="111"/>
      <c r="L3" s="111"/>
    </row>
    <row r="4" spans="1:12" s="105" customFormat="1" ht="55.2" x14ac:dyDescent="0.3">
      <c r="A4" s="21" t="s">
        <v>1088</v>
      </c>
      <c r="B4" s="21" t="s">
        <v>35</v>
      </c>
      <c r="C4" s="21" t="s">
        <v>1089</v>
      </c>
      <c r="D4" s="22" t="s">
        <v>483</v>
      </c>
      <c r="E4" s="22" t="s">
        <v>60</v>
      </c>
      <c r="F4" s="22" t="s">
        <v>1090</v>
      </c>
      <c r="G4" s="162">
        <f t="shared" ref="G4:G11" si="0">IF(E4="Meets Requirement",3,IF(E4="Meets with Enhancements",2,IF(E4="Meets with third party integration",1,IF(E4="Does Not Meet",0,"N/A"))))</f>
        <v>3</v>
      </c>
      <c r="H4" s="164" t="s">
        <v>62</v>
      </c>
      <c r="I4" s="164">
        <v>3</v>
      </c>
      <c r="J4" s="111"/>
      <c r="K4" s="111"/>
      <c r="L4" s="111"/>
    </row>
    <row r="5" spans="1:12" s="105" customFormat="1" ht="147" customHeight="1" x14ac:dyDescent="0.3">
      <c r="A5" s="21" t="s">
        <v>1091</v>
      </c>
      <c r="B5" s="21" t="s">
        <v>35</v>
      </c>
      <c r="C5" s="47" t="s">
        <v>1092</v>
      </c>
      <c r="D5" s="22" t="s">
        <v>483</v>
      </c>
      <c r="E5" s="22" t="s">
        <v>60</v>
      </c>
      <c r="F5" s="22" t="s">
        <v>1093</v>
      </c>
      <c r="G5" s="162">
        <f t="shared" si="0"/>
        <v>3</v>
      </c>
      <c r="H5" s="164" t="s">
        <v>745</v>
      </c>
      <c r="I5" s="164">
        <v>2</v>
      </c>
      <c r="J5" s="111"/>
      <c r="K5" s="111"/>
      <c r="L5" s="111"/>
    </row>
    <row r="6" spans="1:12" s="105" customFormat="1" ht="58.5" customHeight="1" x14ac:dyDescent="0.3">
      <c r="A6" s="21" t="s">
        <v>1094</v>
      </c>
      <c r="B6" s="21" t="s">
        <v>35</v>
      </c>
      <c r="C6" s="21" t="s">
        <v>1095</v>
      </c>
      <c r="D6" s="22" t="s">
        <v>483</v>
      </c>
      <c r="E6" s="22" t="s">
        <v>60</v>
      </c>
      <c r="F6" s="22" t="s">
        <v>1096</v>
      </c>
      <c r="G6" s="162">
        <f t="shared" si="0"/>
        <v>3</v>
      </c>
      <c r="H6" s="164" t="s">
        <v>745</v>
      </c>
      <c r="I6" s="164">
        <v>2</v>
      </c>
      <c r="J6" s="111"/>
      <c r="K6" s="111"/>
      <c r="L6" s="111"/>
    </row>
    <row r="7" spans="1:12" s="105" customFormat="1" ht="63.75" customHeight="1" x14ac:dyDescent="0.3">
      <c r="A7" s="21" t="s">
        <v>1097</v>
      </c>
      <c r="B7" s="21" t="s">
        <v>35</v>
      </c>
      <c r="C7" s="21" t="s">
        <v>1098</v>
      </c>
      <c r="D7" s="22" t="s">
        <v>483</v>
      </c>
      <c r="E7" s="22" t="s">
        <v>60</v>
      </c>
      <c r="F7" s="22" t="s">
        <v>1099</v>
      </c>
      <c r="G7" s="162">
        <f t="shared" si="0"/>
        <v>3</v>
      </c>
      <c r="H7" s="164" t="s">
        <v>745</v>
      </c>
      <c r="I7" s="164">
        <v>2</v>
      </c>
      <c r="J7" s="111"/>
      <c r="K7" s="111"/>
      <c r="L7" s="111"/>
    </row>
    <row r="8" spans="1:12" s="105" customFormat="1" ht="48.75" customHeight="1" x14ac:dyDescent="0.3">
      <c r="A8" s="21" t="s">
        <v>1100</v>
      </c>
      <c r="B8" s="21" t="s">
        <v>35</v>
      </c>
      <c r="C8" s="21" t="s">
        <v>1101</v>
      </c>
      <c r="D8" s="22" t="s">
        <v>483</v>
      </c>
      <c r="E8" s="22" t="s">
        <v>60</v>
      </c>
      <c r="F8" s="22" t="s">
        <v>1102</v>
      </c>
      <c r="G8" s="162">
        <f t="shared" si="0"/>
        <v>3</v>
      </c>
      <c r="H8" s="164" t="s">
        <v>745</v>
      </c>
      <c r="I8" s="164">
        <v>2</v>
      </c>
      <c r="J8" s="111"/>
      <c r="K8" s="111"/>
      <c r="L8" s="111"/>
    </row>
    <row r="9" spans="1:12" s="105" customFormat="1" ht="81.75" customHeight="1" x14ac:dyDescent="0.3">
      <c r="A9" s="21" t="s">
        <v>1103</v>
      </c>
      <c r="B9" s="21" t="s">
        <v>35</v>
      </c>
      <c r="C9" s="21" t="s">
        <v>1104</v>
      </c>
      <c r="D9" s="22" t="s">
        <v>483</v>
      </c>
      <c r="E9" s="22" t="s">
        <v>60</v>
      </c>
      <c r="F9" s="22" t="s">
        <v>1105</v>
      </c>
      <c r="G9" s="162">
        <f t="shared" si="0"/>
        <v>3</v>
      </c>
      <c r="H9" s="164" t="s">
        <v>745</v>
      </c>
      <c r="I9" s="164">
        <v>2</v>
      </c>
      <c r="J9" s="111"/>
      <c r="K9" s="111"/>
      <c r="L9" s="111"/>
    </row>
    <row r="10" spans="1:12" s="105" customFormat="1" ht="81.75" customHeight="1" x14ac:dyDescent="0.3">
      <c r="A10" s="21" t="s">
        <v>1106</v>
      </c>
      <c r="B10" s="21" t="s">
        <v>35</v>
      </c>
      <c r="C10" s="21" t="s">
        <v>1107</v>
      </c>
      <c r="D10" s="22" t="s">
        <v>483</v>
      </c>
      <c r="E10" s="22" t="s">
        <v>60</v>
      </c>
      <c r="F10" s="22" t="s">
        <v>1108</v>
      </c>
      <c r="G10" s="162">
        <f t="shared" si="0"/>
        <v>3</v>
      </c>
      <c r="H10" s="164" t="s">
        <v>745</v>
      </c>
      <c r="I10" s="164">
        <v>2</v>
      </c>
      <c r="J10" s="111"/>
      <c r="K10" s="111"/>
      <c r="L10" s="111"/>
    </row>
    <row r="11" spans="1:12" s="105" customFormat="1" ht="80.25" customHeight="1" x14ac:dyDescent="0.3">
      <c r="A11" s="21" t="s">
        <v>1109</v>
      </c>
      <c r="B11" s="21" t="s">
        <v>35</v>
      </c>
      <c r="C11" s="21" t="s">
        <v>1110</v>
      </c>
      <c r="D11" s="22" t="s">
        <v>483</v>
      </c>
      <c r="E11" s="22" t="s">
        <v>60</v>
      </c>
      <c r="F11" s="22" t="s">
        <v>1111</v>
      </c>
      <c r="G11" s="162">
        <f t="shared" si="0"/>
        <v>3</v>
      </c>
      <c r="H11" s="164" t="s">
        <v>745</v>
      </c>
      <c r="I11" s="164">
        <v>2</v>
      </c>
      <c r="J11" s="111"/>
      <c r="K11" s="111"/>
      <c r="L11" s="111"/>
    </row>
    <row r="12" spans="1:12" x14ac:dyDescent="0.3">
      <c r="F12" s="129" t="s">
        <v>1112</v>
      </c>
      <c r="G12" s="134">
        <f>SUM(G3:G11)</f>
        <v>27</v>
      </c>
      <c r="I12" s="134">
        <f>SUM(I3:I11)</f>
        <v>20</v>
      </c>
    </row>
  </sheetData>
  <autoFilter ref="A2:F11" xr:uid="{5DB13AF4-28DA-45FE-8B94-3F7421EAD38D}"/>
  <mergeCells count="1">
    <mergeCell ref="A1:F1"/>
  </mergeCells>
  <dataValidations count="1">
    <dataValidation type="list" allowBlank="1" showInputMessage="1" showErrorMessage="1" sqref="E3:E11" xr:uid="{ACF28450-176D-41C4-9E33-A9CE1F39233D}">
      <formula1>"Meets Requirement,Meets with Enhancements,Meets with Third Party Integration,Does Not Meet"</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726BD-51E8-4EB0-8867-812236C4BBAC}">
  <dimension ref="A1:I23"/>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style="14" customWidth="1"/>
    <col min="3" max="3" width="44.88671875" customWidth="1"/>
    <col min="4" max="5" width="11.5546875" style="14" customWidth="1"/>
    <col min="6" max="6" width="47.109375" customWidth="1"/>
    <col min="7" max="7" width="17.88671875" style="14" customWidth="1"/>
    <col min="8" max="8" width="47" style="115" customWidth="1"/>
    <col min="9" max="9" width="21.6640625" customWidth="1"/>
  </cols>
  <sheetData>
    <row r="1" spans="1:9" ht="24.6" x14ac:dyDescent="0.4">
      <c r="A1" s="205" t="s">
        <v>1113</v>
      </c>
      <c r="B1" s="205"/>
      <c r="C1" s="205"/>
      <c r="D1" s="205"/>
      <c r="E1" s="205"/>
      <c r="F1" s="205"/>
      <c r="G1" s="118"/>
      <c r="I1" s="112"/>
    </row>
    <row r="2" spans="1:9" s="23" customFormat="1" ht="59.1" customHeight="1" x14ac:dyDescent="0.3">
      <c r="A2" s="71" t="s">
        <v>48</v>
      </c>
      <c r="B2" s="71" t="s">
        <v>49</v>
      </c>
      <c r="C2" s="71" t="s">
        <v>50</v>
      </c>
      <c r="D2" s="71" t="s">
        <v>51</v>
      </c>
      <c r="E2" s="71" t="s">
        <v>52</v>
      </c>
      <c r="F2" s="71" t="s">
        <v>53</v>
      </c>
      <c r="G2" s="161" t="s">
        <v>2309</v>
      </c>
      <c r="H2" s="116" t="s">
        <v>740</v>
      </c>
      <c r="I2" s="133" t="s">
        <v>55</v>
      </c>
    </row>
    <row r="3" spans="1:9" s="23" customFormat="1" ht="114" customHeight="1" x14ac:dyDescent="0.3">
      <c r="A3" s="21" t="s">
        <v>1114</v>
      </c>
      <c r="B3" s="21" t="s">
        <v>429</v>
      </c>
      <c r="C3" s="72" t="s">
        <v>1115</v>
      </c>
      <c r="D3" s="73" t="s">
        <v>59</v>
      </c>
      <c r="E3" s="22" t="s">
        <v>60</v>
      </c>
      <c r="F3" s="22" t="s">
        <v>1116</v>
      </c>
      <c r="G3" s="172">
        <f>IF(E3="Meets Requirement",3,IF(E3="Meets with Enhancements",2,IF(E3="Meets with third party integration",1,IF(E3="Does Not Meet",0,"N/A"))))</f>
        <v>3</v>
      </c>
      <c r="H3" s="164" t="s">
        <v>1117</v>
      </c>
      <c r="I3" s="165">
        <v>1</v>
      </c>
    </row>
    <row r="4" spans="1:9" s="23" customFormat="1" ht="138.75" customHeight="1" x14ac:dyDescent="0.3">
      <c r="A4" s="21" t="s">
        <v>1118</v>
      </c>
      <c r="B4" s="21" t="s">
        <v>429</v>
      </c>
      <c r="C4" s="21" t="s">
        <v>1119</v>
      </c>
      <c r="D4" s="73" t="s">
        <v>59</v>
      </c>
      <c r="E4" s="22" t="s">
        <v>60</v>
      </c>
      <c r="F4" s="22" t="s">
        <v>1120</v>
      </c>
      <c r="G4" s="172">
        <f t="shared" ref="G4:G22" si="0">IF(E4="Meets Requirement",3,IF(E4="Meets with Enhancements",2,IF(E4="Meets with third party integration",1,IF(E4="Does Not Meet",0,"N/A"))))</f>
        <v>3</v>
      </c>
      <c r="H4" s="164" t="s">
        <v>1117</v>
      </c>
      <c r="I4" s="165">
        <v>1</v>
      </c>
    </row>
    <row r="5" spans="1:9" s="23" customFormat="1" ht="129" customHeight="1" x14ac:dyDescent="0.3">
      <c r="A5" s="21" t="s">
        <v>1121</v>
      </c>
      <c r="B5" s="21" t="s">
        <v>429</v>
      </c>
      <c r="C5" s="73" t="s">
        <v>1122</v>
      </c>
      <c r="D5" s="73" t="s">
        <v>59</v>
      </c>
      <c r="E5" s="22" t="s">
        <v>60</v>
      </c>
      <c r="F5" s="22" t="s">
        <v>1123</v>
      </c>
      <c r="G5" s="172">
        <f t="shared" si="0"/>
        <v>3</v>
      </c>
      <c r="H5" s="164" t="s">
        <v>745</v>
      </c>
      <c r="I5" s="165">
        <v>2</v>
      </c>
    </row>
    <row r="6" spans="1:9" s="23" customFormat="1" ht="179.4" x14ac:dyDescent="0.3">
      <c r="A6" s="21" t="s">
        <v>1124</v>
      </c>
      <c r="B6" s="21" t="s">
        <v>429</v>
      </c>
      <c r="C6" s="72" t="s">
        <v>1125</v>
      </c>
      <c r="D6" s="73" t="s">
        <v>59</v>
      </c>
      <c r="E6" s="22" t="s">
        <v>60</v>
      </c>
      <c r="F6" s="22" t="s">
        <v>1126</v>
      </c>
      <c r="G6" s="172">
        <f t="shared" si="0"/>
        <v>3</v>
      </c>
      <c r="H6" s="164" t="s">
        <v>745</v>
      </c>
      <c r="I6" s="165">
        <v>2</v>
      </c>
    </row>
    <row r="7" spans="1:9" s="23" customFormat="1" ht="129.75" customHeight="1" x14ac:dyDescent="0.3">
      <c r="A7" s="21" t="s">
        <v>1127</v>
      </c>
      <c r="B7" s="21" t="s">
        <v>429</v>
      </c>
      <c r="C7" s="47" t="s">
        <v>1128</v>
      </c>
      <c r="D7" s="21" t="s">
        <v>59</v>
      </c>
      <c r="E7" s="22" t="s">
        <v>60</v>
      </c>
      <c r="F7" s="22" t="s">
        <v>1129</v>
      </c>
      <c r="G7" s="172">
        <f t="shared" si="0"/>
        <v>3</v>
      </c>
      <c r="H7" s="164" t="s">
        <v>745</v>
      </c>
      <c r="I7" s="165">
        <v>2</v>
      </c>
    </row>
    <row r="8" spans="1:9" s="23" customFormat="1" ht="72.75" customHeight="1" x14ac:dyDescent="0.3">
      <c r="A8" s="21" t="s">
        <v>1130</v>
      </c>
      <c r="B8" s="21" t="s">
        <v>429</v>
      </c>
      <c r="C8" s="74" t="s">
        <v>1131</v>
      </c>
      <c r="D8" s="73" t="s">
        <v>59</v>
      </c>
      <c r="E8" s="22" t="s">
        <v>60</v>
      </c>
      <c r="F8" s="22" t="s">
        <v>1132</v>
      </c>
      <c r="G8" s="172">
        <f t="shared" si="0"/>
        <v>3</v>
      </c>
      <c r="H8" s="164" t="s">
        <v>745</v>
      </c>
      <c r="I8" s="165">
        <v>2</v>
      </c>
    </row>
    <row r="9" spans="1:9" s="23" customFormat="1" ht="87" customHeight="1" x14ac:dyDescent="0.3">
      <c r="A9" s="21" t="s">
        <v>1133</v>
      </c>
      <c r="B9" s="21" t="s">
        <v>429</v>
      </c>
      <c r="C9" s="58" t="s">
        <v>1134</v>
      </c>
      <c r="D9" s="73" t="s">
        <v>59</v>
      </c>
      <c r="E9" s="22" t="s">
        <v>60</v>
      </c>
      <c r="F9" s="22" t="s">
        <v>1135</v>
      </c>
      <c r="G9" s="172">
        <f t="shared" si="0"/>
        <v>3</v>
      </c>
      <c r="H9" s="164" t="s">
        <v>745</v>
      </c>
      <c r="I9" s="165">
        <v>2</v>
      </c>
    </row>
    <row r="10" spans="1:9" s="23" customFormat="1" ht="87.75" customHeight="1" x14ac:dyDescent="0.3">
      <c r="A10" s="21" t="s">
        <v>1136</v>
      </c>
      <c r="B10" s="21" t="s">
        <v>429</v>
      </c>
      <c r="C10" s="58" t="s">
        <v>1137</v>
      </c>
      <c r="D10" s="73" t="s">
        <v>59</v>
      </c>
      <c r="E10" s="22" t="s">
        <v>60</v>
      </c>
      <c r="F10" s="22" t="s">
        <v>1138</v>
      </c>
      <c r="G10" s="172">
        <f t="shared" si="0"/>
        <v>3</v>
      </c>
      <c r="H10" s="164" t="s">
        <v>745</v>
      </c>
      <c r="I10" s="165">
        <v>2</v>
      </c>
    </row>
    <row r="11" spans="1:9" s="23" customFormat="1" ht="111.75" customHeight="1" x14ac:dyDescent="0.3">
      <c r="A11" s="21" t="s">
        <v>1139</v>
      </c>
      <c r="B11" s="21" t="s">
        <v>429</v>
      </c>
      <c r="C11" s="58" t="s">
        <v>1140</v>
      </c>
      <c r="D11" s="73" t="s">
        <v>59</v>
      </c>
      <c r="E11" s="22" t="s">
        <v>60</v>
      </c>
      <c r="F11" s="22" t="s">
        <v>1141</v>
      </c>
      <c r="G11" s="172">
        <f t="shared" si="0"/>
        <v>3</v>
      </c>
      <c r="H11" s="164" t="s">
        <v>745</v>
      </c>
      <c r="I11" s="165">
        <v>2</v>
      </c>
    </row>
    <row r="12" spans="1:9" s="23" customFormat="1" ht="84" customHeight="1" x14ac:dyDescent="0.3">
      <c r="A12" s="21" t="s">
        <v>1142</v>
      </c>
      <c r="B12" s="21" t="s">
        <v>429</v>
      </c>
      <c r="C12" s="58" t="s">
        <v>1143</v>
      </c>
      <c r="D12" s="73" t="s">
        <v>59</v>
      </c>
      <c r="E12" s="22" t="s">
        <v>60</v>
      </c>
      <c r="F12" s="22" t="s">
        <v>1144</v>
      </c>
      <c r="G12" s="172">
        <f t="shared" si="0"/>
        <v>3</v>
      </c>
      <c r="H12" s="164" t="s">
        <v>745</v>
      </c>
      <c r="I12" s="165">
        <v>2</v>
      </c>
    </row>
    <row r="13" spans="1:9" s="23" customFormat="1" ht="69" x14ac:dyDescent="0.3">
      <c r="A13" s="21" t="s">
        <v>1145</v>
      </c>
      <c r="B13" s="21" t="s">
        <v>429</v>
      </c>
      <c r="C13" s="58" t="s">
        <v>1146</v>
      </c>
      <c r="D13" s="73" t="s">
        <v>59</v>
      </c>
      <c r="E13" s="22" t="s">
        <v>60</v>
      </c>
      <c r="F13" s="22" t="s">
        <v>1147</v>
      </c>
      <c r="G13" s="172">
        <f t="shared" si="0"/>
        <v>3</v>
      </c>
      <c r="H13" s="164" t="s">
        <v>745</v>
      </c>
      <c r="I13" s="165">
        <v>2</v>
      </c>
    </row>
    <row r="14" spans="1:9" s="23" customFormat="1" ht="145.5" customHeight="1" x14ac:dyDescent="0.3">
      <c r="A14" s="21" t="s">
        <v>1148</v>
      </c>
      <c r="B14" s="21" t="s">
        <v>429</v>
      </c>
      <c r="C14" s="24" t="s">
        <v>1149</v>
      </c>
      <c r="D14" s="73" t="s">
        <v>59</v>
      </c>
      <c r="E14" s="22" t="s">
        <v>60</v>
      </c>
      <c r="F14" s="22" t="s">
        <v>1150</v>
      </c>
      <c r="G14" s="172">
        <f t="shared" si="0"/>
        <v>3</v>
      </c>
      <c r="H14" s="164" t="s">
        <v>745</v>
      </c>
      <c r="I14" s="165">
        <v>2</v>
      </c>
    </row>
    <row r="15" spans="1:9" s="23" customFormat="1" ht="131.25" customHeight="1" x14ac:dyDescent="0.3">
      <c r="A15" s="21" t="s">
        <v>1151</v>
      </c>
      <c r="B15" s="21" t="s">
        <v>429</v>
      </c>
      <c r="C15" s="58" t="s">
        <v>1152</v>
      </c>
      <c r="D15" s="73" t="s">
        <v>59</v>
      </c>
      <c r="E15" s="22" t="s">
        <v>60</v>
      </c>
      <c r="F15" s="22" t="s">
        <v>1153</v>
      </c>
      <c r="G15" s="172">
        <f t="shared" si="0"/>
        <v>3</v>
      </c>
      <c r="H15" s="164" t="s">
        <v>62</v>
      </c>
      <c r="I15" s="165">
        <v>3</v>
      </c>
    </row>
    <row r="16" spans="1:9" s="23" customFormat="1" ht="105" customHeight="1" x14ac:dyDescent="0.3">
      <c r="A16" s="21" t="s">
        <v>1154</v>
      </c>
      <c r="B16" s="21" t="s">
        <v>429</v>
      </c>
      <c r="C16" s="58" t="s">
        <v>1155</v>
      </c>
      <c r="D16" s="73" t="s">
        <v>59</v>
      </c>
      <c r="E16" s="22" t="s">
        <v>60</v>
      </c>
      <c r="F16" s="22" t="s">
        <v>1156</v>
      </c>
      <c r="G16" s="172">
        <f t="shared" si="0"/>
        <v>3</v>
      </c>
      <c r="H16" s="164" t="s">
        <v>745</v>
      </c>
      <c r="I16" s="165">
        <v>2</v>
      </c>
    </row>
    <row r="17" spans="1:9" s="23" customFormat="1" ht="82.5" customHeight="1" x14ac:dyDescent="0.3">
      <c r="A17" s="21" t="s">
        <v>1157</v>
      </c>
      <c r="B17" s="21" t="s">
        <v>429</v>
      </c>
      <c r="C17" s="58" t="s">
        <v>1158</v>
      </c>
      <c r="D17" s="73" t="s">
        <v>59</v>
      </c>
      <c r="E17" s="22" t="s">
        <v>60</v>
      </c>
      <c r="F17" s="22" t="s">
        <v>1159</v>
      </c>
      <c r="G17" s="172">
        <f t="shared" si="0"/>
        <v>3</v>
      </c>
      <c r="H17" s="164" t="s">
        <v>745</v>
      </c>
      <c r="I17" s="165">
        <v>2</v>
      </c>
    </row>
    <row r="18" spans="1:9" s="23" customFormat="1" ht="73.5" customHeight="1" x14ac:dyDescent="0.3">
      <c r="A18" s="21" t="s">
        <v>1160</v>
      </c>
      <c r="B18" s="21" t="s">
        <v>429</v>
      </c>
      <c r="C18" s="58" t="s">
        <v>1161</v>
      </c>
      <c r="D18" s="73" t="s">
        <v>59</v>
      </c>
      <c r="E18" s="22" t="s">
        <v>60</v>
      </c>
      <c r="F18" s="22" t="s">
        <v>1162</v>
      </c>
      <c r="G18" s="172">
        <f t="shared" si="0"/>
        <v>3</v>
      </c>
      <c r="H18" s="164" t="s">
        <v>745</v>
      </c>
      <c r="I18" s="165">
        <v>2</v>
      </c>
    </row>
    <row r="19" spans="1:9" s="23" customFormat="1" ht="79.5" customHeight="1" x14ac:dyDescent="0.3">
      <c r="A19" s="21" t="s">
        <v>1163</v>
      </c>
      <c r="B19" s="21" t="s">
        <v>429</v>
      </c>
      <c r="C19" s="58" t="s">
        <v>1164</v>
      </c>
      <c r="D19" s="73" t="s">
        <v>59</v>
      </c>
      <c r="E19" s="22" t="s">
        <v>60</v>
      </c>
      <c r="F19" s="22" t="s">
        <v>1165</v>
      </c>
      <c r="G19" s="172">
        <f t="shared" si="0"/>
        <v>3</v>
      </c>
      <c r="H19" s="164" t="s">
        <v>745</v>
      </c>
      <c r="I19" s="165">
        <v>2</v>
      </c>
    </row>
    <row r="20" spans="1:9" s="23" customFormat="1" ht="90.75" customHeight="1" x14ac:dyDescent="0.3">
      <c r="A20" s="21" t="s">
        <v>1166</v>
      </c>
      <c r="B20" s="21" t="s">
        <v>429</v>
      </c>
      <c r="C20" s="21" t="s">
        <v>1167</v>
      </c>
      <c r="D20" s="73" t="s">
        <v>59</v>
      </c>
      <c r="E20" s="22" t="s">
        <v>60</v>
      </c>
      <c r="F20" s="22" t="s">
        <v>1168</v>
      </c>
      <c r="G20" s="172">
        <f t="shared" si="0"/>
        <v>3</v>
      </c>
      <c r="H20" s="164" t="s">
        <v>745</v>
      </c>
      <c r="I20" s="165">
        <v>2</v>
      </c>
    </row>
    <row r="21" spans="1:9" s="23" customFormat="1" ht="92.25" customHeight="1" x14ac:dyDescent="0.3">
      <c r="A21" s="35" t="s">
        <v>1169</v>
      </c>
      <c r="B21" s="35" t="s">
        <v>429</v>
      </c>
      <c r="C21" s="75" t="s">
        <v>1170</v>
      </c>
      <c r="D21" s="76" t="s">
        <v>59</v>
      </c>
      <c r="E21" s="22" t="s">
        <v>60</v>
      </c>
      <c r="F21" s="22" t="s">
        <v>1171</v>
      </c>
      <c r="G21" s="172">
        <f t="shared" si="0"/>
        <v>3</v>
      </c>
      <c r="H21" s="164" t="s">
        <v>745</v>
      </c>
      <c r="I21" s="165">
        <v>2</v>
      </c>
    </row>
    <row r="22" spans="1:9" s="23" customFormat="1" ht="248.4" x14ac:dyDescent="0.3">
      <c r="A22" s="55" t="s">
        <v>1172</v>
      </c>
      <c r="B22" s="66" t="s">
        <v>429</v>
      </c>
      <c r="C22" s="55" t="s">
        <v>1173</v>
      </c>
      <c r="D22" s="77" t="s">
        <v>59</v>
      </c>
      <c r="E22" s="22" t="s">
        <v>60</v>
      </c>
      <c r="F22" s="22" t="s">
        <v>1174</v>
      </c>
      <c r="G22" s="172">
        <f t="shared" si="0"/>
        <v>3</v>
      </c>
      <c r="H22" s="164" t="s">
        <v>745</v>
      </c>
      <c r="I22" s="165">
        <v>2</v>
      </c>
    </row>
    <row r="23" spans="1:9" x14ac:dyDescent="0.3">
      <c r="F23" s="136" t="s">
        <v>1175</v>
      </c>
      <c r="G23" s="134">
        <f>SUM(G3:G22)</f>
        <v>60</v>
      </c>
      <c r="I23" s="128">
        <f>SUM(I3:I22)</f>
        <v>39</v>
      </c>
    </row>
  </sheetData>
  <autoFilter ref="A2:F22" xr:uid="{A45726BD-51E8-4EB0-8867-812236C4BBAC}"/>
  <mergeCells count="1">
    <mergeCell ref="A1:F1"/>
  </mergeCells>
  <phoneticPr fontId="12" type="noConversion"/>
  <dataValidations count="1">
    <dataValidation type="list" allowBlank="1" showInputMessage="1" showErrorMessage="1" sqref="E3:E22" xr:uid="{FD9ACFDF-4C45-4C9B-BA4A-21CD0F7C9476}">
      <formula1>"Meets Requirement,Meets with Enhancements,Meets with Third Party Integration,Does Not Meet"</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2C41-EC14-4CE7-B502-D520F76C0649}">
  <dimension ref="A1:I8"/>
  <sheetViews>
    <sheetView zoomScaleNormal="100" workbookViewId="0">
      <pane ySplit="2" topLeftCell="A5" activePane="bottomLeft" state="frozen"/>
      <selection pane="bottomLeft" activeCell="G2" sqref="G2"/>
    </sheetView>
  </sheetViews>
  <sheetFormatPr defaultColWidth="8.88671875" defaultRowHeight="14.4" x14ac:dyDescent="0.3"/>
  <cols>
    <col min="1" max="2" width="11.5546875" customWidth="1"/>
    <col min="3" max="3" width="34.6640625" customWidth="1"/>
    <col min="4" max="4" width="11.5546875" customWidth="1"/>
    <col min="5" max="5" width="11.5546875" style="14" customWidth="1"/>
    <col min="6" max="6" width="54" customWidth="1"/>
    <col min="7" max="7" width="20.33203125" style="112" customWidth="1"/>
    <col min="8" max="8" width="45.5546875" style="112" customWidth="1"/>
    <col min="9" max="9" width="20.109375" style="112" customWidth="1"/>
    <col min="16373" max="16373" width="9.109375" bestFit="1" customWidth="1"/>
    <col min="16374" max="16384" width="9.109375" customWidth="1"/>
  </cols>
  <sheetData>
    <row r="1" spans="1:9" ht="24.6" x14ac:dyDescent="0.4">
      <c r="A1" s="205" t="s">
        <v>37</v>
      </c>
      <c r="B1" s="205"/>
      <c r="C1" s="205"/>
      <c r="D1" s="205"/>
      <c r="E1" s="205"/>
      <c r="F1" s="205"/>
      <c r="G1" s="108"/>
    </row>
    <row r="2" spans="1:9" s="23" customFormat="1" ht="44.1" customHeight="1" x14ac:dyDescent="0.3">
      <c r="A2" s="70" t="s">
        <v>48</v>
      </c>
      <c r="B2" s="71" t="s">
        <v>49</v>
      </c>
      <c r="C2" s="71" t="s">
        <v>50</v>
      </c>
      <c r="D2" s="71" t="s">
        <v>51</v>
      </c>
      <c r="E2" s="71" t="s">
        <v>52</v>
      </c>
      <c r="F2" s="71" t="s">
        <v>53</v>
      </c>
      <c r="G2" s="161" t="s">
        <v>2309</v>
      </c>
      <c r="H2" s="117" t="s">
        <v>740</v>
      </c>
      <c r="I2" s="133" t="s">
        <v>55</v>
      </c>
    </row>
    <row r="3" spans="1:9" s="79" customFormat="1" ht="108.75" customHeight="1" x14ac:dyDescent="0.3">
      <c r="A3" s="17" t="s">
        <v>1176</v>
      </c>
      <c r="B3" s="21" t="s">
        <v>742</v>
      </c>
      <c r="C3" s="60" t="s">
        <v>1177</v>
      </c>
      <c r="D3" s="21" t="s">
        <v>59</v>
      </c>
      <c r="E3" s="22" t="s">
        <v>60</v>
      </c>
      <c r="F3" s="22" t="s">
        <v>1178</v>
      </c>
      <c r="G3" s="162">
        <f>IF(E3="Meets Requirement",3,IF(E3="Meets with Enhancements",2,IF(E3="Meets with third party integration",1,IF(E3="Does Not Meet",0,"N/A"))))</f>
        <v>3</v>
      </c>
      <c r="H3" s="164" t="s">
        <v>745</v>
      </c>
      <c r="I3" s="165">
        <v>2</v>
      </c>
    </row>
    <row r="4" spans="1:9" s="79" customFormat="1" ht="107.25" customHeight="1" x14ac:dyDescent="0.3">
      <c r="A4" s="17" t="s">
        <v>1179</v>
      </c>
      <c r="B4" s="21" t="s">
        <v>1180</v>
      </c>
      <c r="C4" s="21" t="s">
        <v>1181</v>
      </c>
      <c r="D4" s="21" t="s">
        <v>59</v>
      </c>
      <c r="E4" s="22" t="s">
        <v>60</v>
      </c>
      <c r="F4" s="22" t="s">
        <v>1182</v>
      </c>
      <c r="G4" s="162">
        <f t="shared" ref="G4:G7" si="0">IF(E4="Meets Requirement",3,IF(E4="Meets with Enhancements",2,IF(E4="Meets with third party integration",1,IF(E4="Does Not Meet",0,"N/A"))))</f>
        <v>3</v>
      </c>
      <c r="H4" s="164" t="s">
        <v>745</v>
      </c>
      <c r="I4" s="165">
        <v>2</v>
      </c>
    </row>
    <row r="5" spans="1:9" s="79" customFormat="1" ht="90.75" customHeight="1" x14ac:dyDescent="0.3">
      <c r="A5" s="17" t="s">
        <v>1183</v>
      </c>
      <c r="B5" s="21" t="s">
        <v>1180</v>
      </c>
      <c r="C5" s="21" t="s">
        <v>1184</v>
      </c>
      <c r="D5" s="21" t="s">
        <v>59</v>
      </c>
      <c r="E5" s="22" t="s">
        <v>60</v>
      </c>
      <c r="F5" s="22" t="s">
        <v>1185</v>
      </c>
      <c r="G5" s="162">
        <f t="shared" si="0"/>
        <v>3</v>
      </c>
      <c r="H5" s="164" t="s">
        <v>745</v>
      </c>
      <c r="I5" s="165">
        <v>2</v>
      </c>
    </row>
    <row r="6" spans="1:9" s="79" customFormat="1" ht="179.4" x14ac:dyDescent="0.3">
      <c r="A6" s="17" t="s">
        <v>1186</v>
      </c>
      <c r="B6" s="21" t="s">
        <v>1187</v>
      </c>
      <c r="C6" s="24" t="s">
        <v>1188</v>
      </c>
      <c r="D6" s="21" t="s">
        <v>59</v>
      </c>
      <c r="E6" s="22" t="s">
        <v>60</v>
      </c>
      <c r="F6" s="22" t="s">
        <v>1189</v>
      </c>
      <c r="G6" s="162">
        <f t="shared" si="0"/>
        <v>3</v>
      </c>
      <c r="H6" s="164" t="s">
        <v>745</v>
      </c>
      <c r="I6" s="165">
        <v>2</v>
      </c>
    </row>
    <row r="7" spans="1:9" s="79" customFormat="1" ht="95.25" customHeight="1" x14ac:dyDescent="0.3">
      <c r="A7" s="17">
        <v>2</v>
      </c>
      <c r="B7" s="21" t="s">
        <v>1187</v>
      </c>
      <c r="C7" s="21" t="s">
        <v>1190</v>
      </c>
      <c r="D7" s="21" t="s">
        <v>59</v>
      </c>
      <c r="E7" s="22" t="s">
        <v>60</v>
      </c>
      <c r="F7" s="22" t="s">
        <v>1191</v>
      </c>
      <c r="G7" s="162">
        <f t="shared" si="0"/>
        <v>3</v>
      </c>
      <c r="H7" s="164" t="s">
        <v>745</v>
      </c>
      <c r="I7" s="165">
        <v>2</v>
      </c>
    </row>
    <row r="8" spans="1:9" x14ac:dyDescent="0.3">
      <c r="F8" s="139" t="s">
        <v>1192</v>
      </c>
      <c r="G8" s="123">
        <f>SUM(G3:G7)</f>
        <v>15</v>
      </c>
      <c r="I8" s="123">
        <f>SUM(I3:I7)</f>
        <v>10</v>
      </c>
    </row>
  </sheetData>
  <autoFilter ref="A2:F7" xr:uid="{DDB92C41-EC14-4CE7-B502-D520F76C0649}"/>
  <mergeCells count="1">
    <mergeCell ref="A1:F1"/>
  </mergeCells>
  <dataValidations count="1">
    <dataValidation type="list" allowBlank="1" showInputMessage="1" showErrorMessage="1" sqref="E3:E7" xr:uid="{586F9909-028B-4324-9C82-72A2AA4FE85C}">
      <formula1>"Meets Requirement,Meets with Enhancements,Meets with Third Party Integration,Does Not Meet"</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CA68F-15B0-48FC-B1ED-DF72212CABAC}">
  <dimension ref="A1:I61"/>
  <sheetViews>
    <sheetView zoomScaleNormal="100" workbookViewId="0">
      <pane ySplit="2" topLeftCell="A49" activePane="bottomLeft" state="frozen"/>
      <selection pane="bottomLeft" activeCell="G2" sqref="G2"/>
    </sheetView>
  </sheetViews>
  <sheetFormatPr defaultColWidth="8.88671875" defaultRowHeight="14.4" x14ac:dyDescent="0.3"/>
  <cols>
    <col min="1" max="2" width="11.5546875" style="106" customWidth="1"/>
    <col min="3" max="3" width="33.5546875" style="3" customWidth="1"/>
    <col min="4" max="5" width="11.5546875" style="106" customWidth="1"/>
    <col min="6" max="6" width="55.33203125" style="3" customWidth="1"/>
    <col min="7" max="7" width="20.6640625" style="112" customWidth="1"/>
    <col min="8" max="8" width="41.33203125" style="112" customWidth="1"/>
    <col min="9" max="9" width="24.33203125" style="112" customWidth="1"/>
    <col min="10" max="12" width="41.33203125" style="3" customWidth="1"/>
    <col min="13" max="16384" width="8.88671875" style="3"/>
  </cols>
  <sheetData>
    <row r="1" spans="1:9" ht="24.6" x14ac:dyDescent="0.3">
      <c r="A1" s="202" t="s">
        <v>38</v>
      </c>
      <c r="B1" s="202"/>
      <c r="C1" s="206"/>
      <c r="D1" s="202"/>
      <c r="E1" s="202"/>
      <c r="F1" s="202"/>
      <c r="G1" s="108"/>
    </row>
    <row r="2" spans="1:9" s="79" customFormat="1" ht="55.5" customHeight="1" x14ac:dyDescent="0.3">
      <c r="A2" s="19" t="s">
        <v>48</v>
      </c>
      <c r="B2" s="19" t="s">
        <v>49</v>
      </c>
      <c r="C2" s="19" t="s">
        <v>50</v>
      </c>
      <c r="D2" s="19" t="s">
        <v>51</v>
      </c>
      <c r="E2" s="19" t="s">
        <v>52</v>
      </c>
      <c r="F2" s="19" t="s">
        <v>53</v>
      </c>
      <c r="G2" s="109" t="s">
        <v>2309</v>
      </c>
      <c r="H2" s="117" t="s">
        <v>740</v>
      </c>
      <c r="I2" s="133" t="s">
        <v>55</v>
      </c>
    </row>
    <row r="3" spans="1:9" s="79" customFormat="1" ht="89.25" customHeight="1" x14ac:dyDescent="0.3">
      <c r="A3" s="78" t="s">
        <v>1193</v>
      </c>
      <c r="B3" s="21" t="s">
        <v>1194</v>
      </c>
      <c r="C3" s="47" t="s">
        <v>1195</v>
      </c>
      <c r="D3" s="21" t="s">
        <v>59</v>
      </c>
      <c r="E3" s="52" t="s">
        <v>60</v>
      </c>
      <c r="F3" s="22" t="s">
        <v>1196</v>
      </c>
      <c r="G3" s="110">
        <f>IF(E3="Meets Requirement",3,IF(E3="Meets with Enhancements",2,IF(E3="Meets with third party integration",1,IF(E3="Does Not Meet",0,"N/A"))))</f>
        <v>3</v>
      </c>
      <c r="H3" s="111" t="s">
        <v>745</v>
      </c>
      <c r="I3" s="113">
        <v>2</v>
      </c>
    </row>
    <row r="4" spans="1:9" s="79" customFormat="1" ht="83.25" customHeight="1" x14ac:dyDescent="0.3">
      <c r="A4" s="78" t="s">
        <v>1197</v>
      </c>
      <c r="B4" s="21" t="s">
        <v>1194</v>
      </c>
      <c r="C4" s="69" t="s">
        <v>1198</v>
      </c>
      <c r="D4" s="80" t="s">
        <v>59</v>
      </c>
      <c r="E4" s="52" t="s">
        <v>60</v>
      </c>
      <c r="F4" s="52" t="s">
        <v>1199</v>
      </c>
      <c r="G4" s="110">
        <f t="shared" ref="G4:G60" si="0">IF(E4="Meets Requirement",3,IF(E4="Meets with Enhancements",2,IF(E4="Meets with third party integration",1,IF(E4="Does Not Meet",0,"N/A"))))</f>
        <v>3</v>
      </c>
      <c r="H4" s="111" t="s">
        <v>745</v>
      </c>
      <c r="I4" s="113">
        <v>2</v>
      </c>
    </row>
    <row r="5" spans="1:9" s="79" customFormat="1" ht="95.25" customHeight="1" x14ac:dyDescent="0.3">
      <c r="A5" s="78" t="s">
        <v>1200</v>
      </c>
      <c r="B5" s="21" t="s">
        <v>1194</v>
      </c>
      <c r="C5" s="69" t="s">
        <v>1201</v>
      </c>
      <c r="D5" s="81"/>
      <c r="E5" s="52" t="s">
        <v>60</v>
      </c>
      <c r="F5" s="48" t="s">
        <v>1202</v>
      </c>
      <c r="G5" s="110">
        <f t="shared" si="0"/>
        <v>3</v>
      </c>
      <c r="H5" s="111" t="s">
        <v>745</v>
      </c>
      <c r="I5" s="113">
        <v>2</v>
      </c>
    </row>
    <row r="6" spans="1:9" s="79" customFormat="1" ht="129.75" customHeight="1" x14ac:dyDescent="0.3">
      <c r="A6" s="78" t="s">
        <v>1203</v>
      </c>
      <c r="B6" s="21" t="s">
        <v>1204</v>
      </c>
      <c r="C6" s="21" t="s">
        <v>1205</v>
      </c>
      <c r="D6" s="21" t="s">
        <v>59</v>
      </c>
      <c r="E6" s="52" t="s">
        <v>60</v>
      </c>
      <c r="F6" s="22" t="s">
        <v>1206</v>
      </c>
      <c r="G6" s="110">
        <f t="shared" si="0"/>
        <v>3</v>
      </c>
      <c r="H6" s="111" t="s">
        <v>62</v>
      </c>
      <c r="I6" s="113">
        <v>3</v>
      </c>
    </row>
    <row r="7" spans="1:9" s="79" customFormat="1" ht="83.25" customHeight="1" x14ac:dyDescent="0.3">
      <c r="A7" s="78" t="s">
        <v>1207</v>
      </c>
      <c r="B7" s="21" t="s">
        <v>1208</v>
      </c>
      <c r="C7" s="21" t="s">
        <v>1209</v>
      </c>
      <c r="D7" s="21" t="s">
        <v>59</v>
      </c>
      <c r="E7" s="52" t="s">
        <v>60</v>
      </c>
      <c r="F7" s="22" t="s">
        <v>1210</v>
      </c>
      <c r="G7" s="110">
        <f t="shared" si="0"/>
        <v>3</v>
      </c>
      <c r="H7" s="111" t="s">
        <v>62</v>
      </c>
      <c r="I7" s="113">
        <v>3</v>
      </c>
    </row>
    <row r="8" spans="1:9" s="79" customFormat="1" ht="179.4" x14ac:dyDescent="0.3">
      <c r="A8" s="78" t="s">
        <v>1211</v>
      </c>
      <c r="B8" s="21" t="s">
        <v>1208</v>
      </c>
      <c r="C8" s="21" t="s">
        <v>1212</v>
      </c>
      <c r="D8" s="21" t="s">
        <v>59</v>
      </c>
      <c r="E8" s="52" t="s">
        <v>60</v>
      </c>
      <c r="F8" s="22" t="s">
        <v>1213</v>
      </c>
      <c r="G8" s="110">
        <f t="shared" si="0"/>
        <v>3</v>
      </c>
      <c r="H8" s="111" t="s">
        <v>62</v>
      </c>
      <c r="I8" s="113">
        <v>3</v>
      </c>
    </row>
    <row r="9" spans="1:9" s="79" customFormat="1" ht="90" customHeight="1" x14ac:dyDescent="0.3">
      <c r="A9" s="78" t="s">
        <v>1214</v>
      </c>
      <c r="B9" s="21" t="s">
        <v>1208</v>
      </c>
      <c r="C9" s="21" t="s">
        <v>1215</v>
      </c>
      <c r="D9" s="21" t="s">
        <v>59</v>
      </c>
      <c r="E9" s="52" t="s">
        <v>60</v>
      </c>
      <c r="F9" s="52" t="s">
        <v>1216</v>
      </c>
      <c r="G9" s="110">
        <f t="shared" si="0"/>
        <v>3</v>
      </c>
      <c r="H9" s="111" t="s">
        <v>745</v>
      </c>
      <c r="I9" s="113">
        <v>2</v>
      </c>
    </row>
    <row r="10" spans="1:9" s="79" customFormat="1" ht="76.5" customHeight="1" x14ac:dyDescent="0.3">
      <c r="A10" s="78" t="s">
        <v>1217</v>
      </c>
      <c r="B10" s="21" t="s">
        <v>1208</v>
      </c>
      <c r="C10" s="21" t="s">
        <v>1218</v>
      </c>
      <c r="D10" s="21" t="s">
        <v>59</v>
      </c>
      <c r="E10" s="52" t="s">
        <v>60</v>
      </c>
      <c r="F10" s="52" t="s">
        <v>1219</v>
      </c>
      <c r="G10" s="110">
        <f t="shared" si="0"/>
        <v>3</v>
      </c>
      <c r="H10" s="111" t="s">
        <v>745</v>
      </c>
      <c r="I10" s="113">
        <v>2</v>
      </c>
    </row>
    <row r="11" spans="1:9" s="79" customFormat="1" ht="91.5" customHeight="1" x14ac:dyDescent="0.3">
      <c r="A11" s="78" t="s">
        <v>1220</v>
      </c>
      <c r="B11" s="21" t="s">
        <v>1208</v>
      </c>
      <c r="C11" s="21" t="s">
        <v>1221</v>
      </c>
      <c r="D11" s="21" t="s">
        <v>59</v>
      </c>
      <c r="E11" s="52" t="s">
        <v>60</v>
      </c>
      <c r="F11" s="22" t="s">
        <v>1222</v>
      </c>
      <c r="G11" s="110">
        <f t="shared" si="0"/>
        <v>3</v>
      </c>
      <c r="H11" s="111" t="s">
        <v>745</v>
      </c>
      <c r="I11" s="113">
        <v>2</v>
      </c>
    </row>
    <row r="12" spans="1:9" s="79" customFormat="1" ht="66.75" customHeight="1" x14ac:dyDescent="0.3">
      <c r="A12" s="78" t="s">
        <v>1223</v>
      </c>
      <c r="B12" s="21" t="s">
        <v>1208</v>
      </c>
      <c r="C12" s="21" t="s">
        <v>1224</v>
      </c>
      <c r="D12" s="21" t="s">
        <v>59</v>
      </c>
      <c r="E12" s="52" t="s">
        <v>60</v>
      </c>
      <c r="F12" s="22" t="s">
        <v>1225</v>
      </c>
      <c r="G12" s="110">
        <f t="shared" si="0"/>
        <v>3</v>
      </c>
      <c r="H12" s="111" t="s">
        <v>745</v>
      </c>
      <c r="I12" s="113">
        <v>2</v>
      </c>
    </row>
    <row r="13" spans="1:9" s="79" customFormat="1" ht="73.5" customHeight="1" x14ac:dyDescent="0.3">
      <c r="A13" s="78" t="s">
        <v>1226</v>
      </c>
      <c r="B13" s="21" t="s">
        <v>1208</v>
      </c>
      <c r="C13" s="21" t="s">
        <v>1227</v>
      </c>
      <c r="D13" s="21" t="s">
        <v>59</v>
      </c>
      <c r="E13" s="52" t="s">
        <v>60</v>
      </c>
      <c r="F13" s="22" t="s">
        <v>1228</v>
      </c>
      <c r="G13" s="162">
        <f t="shared" si="0"/>
        <v>3</v>
      </c>
      <c r="H13" s="164" t="s">
        <v>745</v>
      </c>
      <c r="I13" s="165">
        <v>2</v>
      </c>
    </row>
    <row r="14" spans="1:9" s="79" customFormat="1" ht="79.5" customHeight="1" x14ac:dyDescent="0.3">
      <c r="A14" s="78" t="s">
        <v>1229</v>
      </c>
      <c r="B14" s="21" t="s">
        <v>1208</v>
      </c>
      <c r="C14" s="21" t="s">
        <v>1230</v>
      </c>
      <c r="D14" s="21" t="s">
        <v>59</v>
      </c>
      <c r="E14" s="52" t="s">
        <v>60</v>
      </c>
      <c r="F14" s="22" t="s">
        <v>1231</v>
      </c>
      <c r="G14" s="162">
        <f t="shared" si="0"/>
        <v>3</v>
      </c>
      <c r="H14" s="164" t="s">
        <v>1232</v>
      </c>
      <c r="I14" s="165">
        <v>1</v>
      </c>
    </row>
    <row r="15" spans="1:9" s="79" customFormat="1" ht="61.5" customHeight="1" x14ac:dyDescent="0.3">
      <c r="A15" s="78" t="s">
        <v>1233</v>
      </c>
      <c r="B15" s="21" t="s">
        <v>1208</v>
      </c>
      <c r="C15" s="21" t="s">
        <v>1234</v>
      </c>
      <c r="D15" s="21" t="s">
        <v>59</v>
      </c>
      <c r="E15" s="52" t="s">
        <v>60</v>
      </c>
      <c r="F15" s="22" t="s">
        <v>1235</v>
      </c>
      <c r="G15" s="162">
        <f t="shared" si="0"/>
        <v>3</v>
      </c>
      <c r="H15" s="164" t="s">
        <v>1232</v>
      </c>
      <c r="I15" s="165">
        <v>1</v>
      </c>
    </row>
    <row r="16" spans="1:9" s="79" customFormat="1" ht="60" customHeight="1" x14ac:dyDescent="0.3">
      <c r="A16" s="78" t="s">
        <v>1236</v>
      </c>
      <c r="B16" s="21" t="s">
        <v>1208</v>
      </c>
      <c r="C16" s="21" t="s">
        <v>1237</v>
      </c>
      <c r="D16" s="21" t="s">
        <v>59</v>
      </c>
      <c r="E16" s="52" t="s">
        <v>60</v>
      </c>
      <c r="F16" s="22" t="s">
        <v>1238</v>
      </c>
      <c r="G16" s="162">
        <f t="shared" si="0"/>
        <v>3</v>
      </c>
      <c r="H16" s="164" t="s">
        <v>1232</v>
      </c>
      <c r="I16" s="165">
        <v>1</v>
      </c>
    </row>
    <row r="17" spans="1:9" s="79" customFormat="1" ht="95.25" customHeight="1" x14ac:dyDescent="0.3">
      <c r="A17" s="78" t="s">
        <v>1239</v>
      </c>
      <c r="B17" s="21" t="s">
        <v>1208</v>
      </c>
      <c r="C17" s="21" t="s">
        <v>1240</v>
      </c>
      <c r="D17" s="21" t="s">
        <v>59</v>
      </c>
      <c r="E17" s="52" t="s">
        <v>60</v>
      </c>
      <c r="F17" s="22" t="s">
        <v>1241</v>
      </c>
      <c r="G17" s="162">
        <f t="shared" si="0"/>
        <v>3</v>
      </c>
      <c r="H17" s="164" t="s">
        <v>745</v>
      </c>
      <c r="I17" s="165">
        <v>2</v>
      </c>
    </row>
    <row r="18" spans="1:9" s="79" customFormat="1" ht="71.25" customHeight="1" x14ac:dyDescent="0.3">
      <c r="A18" s="78" t="s">
        <v>1242</v>
      </c>
      <c r="B18" s="21" t="s">
        <v>1208</v>
      </c>
      <c r="C18" s="21" t="s">
        <v>1243</v>
      </c>
      <c r="D18" s="21" t="s">
        <v>59</v>
      </c>
      <c r="E18" s="52" t="s">
        <v>60</v>
      </c>
      <c r="F18" s="22" t="s">
        <v>1244</v>
      </c>
      <c r="G18" s="162">
        <f t="shared" si="0"/>
        <v>3</v>
      </c>
      <c r="H18" s="164" t="s">
        <v>745</v>
      </c>
      <c r="I18" s="165">
        <v>2</v>
      </c>
    </row>
    <row r="19" spans="1:9" s="79" customFormat="1" ht="79.5" customHeight="1" x14ac:dyDescent="0.3">
      <c r="A19" s="78" t="s">
        <v>1245</v>
      </c>
      <c r="B19" s="21" t="s">
        <v>1208</v>
      </c>
      <c r="C19" s="21" t="s">
        <v>1246</v>
      </c>
      <c r="D19" s="21" t="s">
        <v>59</v>
      </c>
      <c r="E19" s="52" t="s">
        <v>60</v>
      </c>
      <c r="F19" s="22" t="s">
        <v>1247</v>
      </c>
      <c r="G19" s="162">
        <f t="shared" si="0"/>
        <v>3</v>
      </c>
      <c r="H19" s="164" t="s">
        <v>745</v>
      </c>
      <c r="I19" s="165">
        <v>2</v>
      </c>
    </row>
    <row r="20" spans="1:9" s="79" customFormat="1" ht="89.25" customHeight="1" x14ac:dyDescent="0.3">
      <c r="A20" s="78" t="s">
        <v>1248</v>
      </c>
      <c r="B20" s="21" t="s">
        <v>1208</v>
      </c>
      <c r="C20" s="21" t="s">
        <v>1249</v>
      </c>
      <c r="D20" s="21" t="s">
        <v>59</v>
      </c>
      <c r="E20" s="52" t="s">
        <v>60</v>
      </c>
      <c r="F20" s="52" t="s">
        <v>1250</v>
      </c>
      <c r="G20" s="162">
        <f t="shared" si="0"/>
        <v>3</v>
      </c>
      <c r="H20" s="164" t="s">
        <v>745</v>
      </c>
      <c r="I20" s="165">
        <v>2</v>
      </c>
    </row>
    <row r="21" spans="1:9" s="79" customFormat="1" ht="262.2" x14ac:dyDescent="0.3">
      <c r="A21" s="78" t="s">
        <v>1251</v>
      </c>
      <c r="B21" s="21" t="s">
        <v>1252</v>
      </c>
      <c r="C21" s="21" t="s">
        <v>1253</v>
      </c>
      <c r="D21" s="21" t="s">
        <v>59</v>
      </c>
      <c r="E21" s="52" t="s">
        <v>60</v>
      </c>
      <c r="F21" s="22" t="s">
        <v>1254</v>
      </c>
      <c r="G21" s="162">
        <f t="shared" si="0"/>
        <v>3</v>
      </c>
      <c r="H21" s="164" t="s">
        <v>745</v>
      </c>
      <c r="I21" s="165">
        <v>2</v>
      </c>
    </row>
    <row r="22" spans="1:9" s="79" customFormat="1" ht="124.2" x14ac:dyDescent="0.3">
      <c r="A22" s="78" t="s">
        <v>1255</v>
      </c>
      <c r="B22" s="21" t="s">
        <v>1252</v>
      </c>
      <c r="C22" s="21" t="s">
        <v>1256</v>
      </c>
      <c r="D22" s="21" t="s">
        <v>59</v>
      </c>
      <c r="E22" s="52" t="s">
        <v>60</v>
      </c>
      <c r="F22" s="22" t="s">
        <v>1257</v>
      </c>
      <c r="G22" s="162">
        <f t="shared" si="0"/>
        <v>3</v>
      </c>
      <c r="H22" s="164" t="s">
        <v>62</v>
      </c>
      <c r="I22" s="165">
        <v>3</v>
      </c>
    </row>
    <row r="23" spans="1:9" s="79" customFormat="1" ht="77.25" customHeight="1" x14ac:dyDescent="0.3">
      <c r="A23" s="78" t="s">
        <v>1258</v>
      </c>
      <c r="B23" s="21" t="s">
        <v>1252</v>
      </c>
      <c r="C23" s="21" t="s">
        <v>1259</v>
      </c>
      <c r="D23" s="21" t="s">
        <v>59</v>
      </c>
      <c r="E23" s="52" t="s">
        <v>60</v>
      </c>
      <c r="F23" s="52" t="s">
        <v>1260</v>
      </c>
      <c r="G23" s="162">
        <f t="shared" si="0"/>
        <v>3</v>
      </c>
      <c r="H23" s="164" t="s">
        <v>62</v>
      </c>
      <c r="I23" s="165">
        <v>3</v>
      </c>
    </row>
    <row r="24" spans="1:9" s="79" customFormat="1" ht="78.75" customHeight="1" x14ac:dyDescent="0.3">
      <c r="A24" s="78" t="s">
        <v>1261</v>
      </c>
      <c r="B24" s="21" t="s">
        <v>1252</v>
      </c>
      <c r="C24" s="21" t="s">
        <v>1262</v>
      </c>
      <c r="D24" s="21" t="s">
        <v>59</v>
      </c>
      <c r="E24" s="52" t="s">
        <v>60</v>
      </c>
      <c r="F24" s="22" t="s">
        <v>1263</v>
      </c>
      <c r="G24" s="162">
        <f t="shared" si="0"/>
        <v>3</v>
      </c>
      <c r="H24" s="164" t="s">
        <v>62</v>
      </c>
      <c r="I24" s="165">
        <v>3</v>
      </c>
    </row>
    <row r="25" spans="1:9" s="79" customFormat="1" ht="99.75" customHeight="1" x14ac:dyDescent="0.3">
      <c r="A25" s="78" t="s">
        <v>1264</v>
      </c>
      <c r="B25" s="21" t="s">
        <v>1252</v>
      </c>
      <c r="C25" s="21" t="s">
        <v>1265</v>
      </c>
      <c r="D25" s="21" t="s">
        <v>59</v>
      </c>
      <c r="E25" s="52" t="s">
        <v>60</v>
      </c>
      <c r="F25" s="52" t="s">
        <v>1266</v>
      </c>
      <c r="G25" s="162">
        <f t="shared" si="0"/>
        <v>3</v>
      </c>
      <c r="H25" s="164" t="s">
        <v>745</v>
      </c>
      <c r="I25" s="165">
        <v>2</v>
      </c>
    </row>
    <row r="26" spans="1:9" s="79" customFormat="1" ht="73.5" customHeight="1" x14ac:dyDescent="0.3">
      <c r="A26" s="78" t="s">
        <v>1267</v>
      </c>
      <c r="B26" s="21" t="s">
        <v>1252</v>
      </c>
      <c r="C26" s="21" t="s">
        <v>1268</v>
      </c>
      <c r="D26" s="21" t="s">
        <v>59</v>
      </c>
      <c r="E26" s="52" t="s">
        <v>60</v>
      </c>
      <c r="F26" s="52" t="s">
        <v>1269</v>
      </c>
      <c r="G26" s="162">
        <f t="shared" si="0"/>
        <v>3</v>
      </c>
      <c r="H26" s="164" t="s">
        <v>62</v>
      </c>
      <c r="I26" s="165">
        <v>3</v>
      </c>
    </row>
    <row r="27" spans="1:9" s="79" customFormat="1" ht="165.6" x14ac:dyDescent="0.3">
      <c r="A27" s="78" t="s">
        <v>1270</v>
      </c>
      <c r="B27" s="21" t="s">
        <v>1252</v>
      </c>
      <c r="C27" s="21" t="s">
        <v>1271</v>
      </c>
      <c r="D27" s="21" t="s">
        <v>59</v>
      </c>
      <c r="E27" s="52" t="s">
        <v>60</v>
      </c>
      <c r="F27" s="22" t="s">
        <v>1272</v>
      </c>
      <c r="G27" s="162">
        <f t="shared" si="0"/>
        <v>3</v>
      </c>
      <c r="H27" s="164" t="s">
        <v>62</v>
      </c>
      <c r="I27" s="165">
        <v>3</v>
      </c>
    </row>
    <row r="28" spans="1:9" s="79" customFormat="1" ht="110.4" x14ac:dyDescent="0.3">
      <c r="A28" s="78" t="s">
        <v>1273</v>
      </c>
      <c r="B28" s="21" t="s">
        <v>1252</v>
      </c>
      <c r="C28" s="21" t="s">
        <v>1274</v>
      </c>
      <c r="D28" s="21" t="s">
        <v>59</v>
      </c>
      <c r="E28" s="52" t="s">
        <v>60</v>
      </c>
      <c r="F28" s="22" t="s">
        <v>1275</v>
      </c>
      <c r="G28" s="162">
        <f t="shared" si="0"/>
        <v>3</v>
      </c>
      <c r="H28" s="164" t="s">
        <v>62</v>
      </c>
      <c r="I28" s="165">
        <v>3</v>
      </c>
    </row>
    <row r="29" spans="1:9" s="79" customFormat="1" ht="69" customHeight="1" x14ac:dyDescent="0.3">
      <c r="A29" s="78" t="s">
        <v>1276</v>
      </c>
      <c r="B29" s="21" t="s">
        <v>1252</v>
      </c>
      <c r="C29" s="21" t="s">
        <v>1277</v>
      </c>
      <c r="D29" s="21" t="s">
        <v>59</v>
      </c>
      <c r="E29" s="52" t="s">
        <v>60</v>
      </c>
      <c r="F29" s="52" t="s">
        <v>1278</v>
      </c>
      <c r="G29" s="162">
        <f t="shared" si="0"/>
        <v>3</v>
      </c>
      <c r="H29" s="164" t="s">
        <v>62</v>
      </c>
      <c r="I29" s="165">
        <v>3</v>
      </c>
    </row>
    <row r="30" spans="1:9" s="79" customFormat="1" ht="289.8" x14ac:dyDescent="0.3">
      <c r="A30" s="78" t="s">
        <v>1279</v>
      </c>
      <c r="B30" s="21" t="s">
        <v>1252</v>
      </c>
      <c r="C30" s="21" t="s">
        <v>1280</v>
      </c>
      <c r="D30" s="21" t="s">
        <v>59</v>
      </c>
      <c r="E30" s="52" t="s">
        <v>60</v>
      </c>
      <c r="F30" s="22" t="s">
        <v>1281</v>
      </c>
      <c r="G30" s="162">
        <f t="shared" si="0"/>
        <v>3</v>
      </c>
      <c r="H30" s="164" t="s">
        <v>62</v>
      </c>
      <c r="I30" s="165">
        <v>3</v>
      </c>
    </row>
    <row r="31" spans="1:9" s="79" customFormat="1" ht="75" customHeight="1" x14ac:dyDescent="0.3">
      <c r="A31" s="78" t="s">
        <v>1282</v>
      </c>
      <c r="B31" s="21" t="s">
        <v>1252</v>
      </c>
      <c r="C31" s="21" t="s">
        <v>1283</v>
      </c>
      <c r="D31" s="21" t="s">
        <v>59</v>
      </c>
      <c r="E31" s="52" t="s">
        <v>60</v>
      </c>
      <c r="F31" s="52" t="s">
        <v>1284</v>
      </c>
      <c r="G31" s="162">
        <f t="shared" si="0"/>
        <v>3</v>
      </c>
      <c r="H31" s="164" t="s">
        <v>62</v>
      </c>
      <c r="I31" s="165">
        <v>3</v>
      </c>
    </row>
    <row r="32" spans="1:9" s="79" customFormat="1" ht="65.25" customHeight="1" x14ac:dyDescent="0.3">
      <c r="A32" s="78" t="s">
        <v>1285</v>
      </c>
      <c r="B32" s="21" t="s">
        <v>1252</v>
      </c>
      <c r="C32" s="21" t="s">
        <v>1286</v>
      </c>
      <c r="D32" s="21" t="s">
        <v>59</v>
      </c>
      <c r="E32" s="52" t="s">
        <v>60</v>
      </c>
      <c r="F32" s="52" t="s">
        <v>1287</v>
      </c>
      <c r="G32" s="162">
        <f t="shared" si="0"/>
        <v>3</v>
      </c>
      <c r="H32" s="164" t="s">
        <v>62</v>
      </c>
      <c r="I32" s="165">
        <v>3</v>
      </c>
    </row>
    <row r="33" spans="1:9" s="79" customFormat="1" ht="45" customHeight="1" x14ac:dyDescent="0.3">
      <c r="A33" s="78" t="s">
        <v>1288</v>
      </c>
      <c r="B33" s="21" t="s">
        <v>1252</v>
      </c>
      <c r="C33" s="21" t="s">
        <v>1289</v>
      </c>
      <c r="D33" s="21" t="s">
        <v>59</v>
      </c>
      <c r="E33" s="52" t="s">
        <v>60</v>
      </c>
      <c r="F33" s="52" t="s">
        <v>1290</v>
      </c>
      <c r="G33" s="162">
        <f t="shared" si="0"/>
        <v>3</v>
      </c>
      <c r="H33" s="164" t="s">
        <v>62</v>
      </c>
      <c r="I33" s="165">
        <v>3</v>
      </c>
    </row>
    <row r="34" spans="1:9" s="79" customFormat="1" ht="59.25" customHeight="1" x14ac:dyDescent="0.3">
      <c r="A34" s="78" t="s">
        <v>1291</v>
      </c>
      <c r="B34" s="21" t="s">
        <v>1252</v>
      </c>
      <c r="C34" s="21" t="s">
        <v>1292</v>
      </c>
      <c r="D34" s="21" t="s">
        <v>59</v>
      </c>
      <c r="E34" s="52" t="s">
        <v>60</v>
      </c>
      <c r="F34" s="52" t="s">
        <v>1293</v>
      </c>
      <c r="G34" s="162">
        <f t="shared" si="0"/>
        <v>3</v>
      </c>
      <c r="H34" s="164" t="s">
        <v>62</v>
      </c>
      <c r="I34" s="165">
        <v>3</v>
      </c>
    </row>
    <row r="35" spans="1:9" s="79" customFormat="1" ht="77.25" customHeight="1" x14ac:dyDescent="0.3">
      <c r="A35" s="78" t="s">
        <v>1294</v>
      </c>
      <c r="B35" s="21" t="s">
        <v>1252</v>
      </c>
      <c r="C35" s="21" t="s">
        <v>1295</v>
      </c>
      <c r="D35" s="21" t="s">
        <v>59</v>
      </c>
      <c r="E35" s="52" t="s">
        <v>60</v>
      </c>
      <c r="F35" s="52" t="s">
        <v>1296</v>
      </c>
      <c r="G35" s="162">
        <f t="shared" si="0"/>
        <v>3</v>
      </c>
      <c r="H35" s="164" t="s">
        <v>62</v>
      </c>
      <c r="I35" s="165">
        <v>3</v>
      </c>
    </row>
    <row r="36" spans="1:9" s="79" customFormat="1" ht="59.25" customHeight="1" x14ac:dyDescent="0.3">
      <c r="A36" s="78" t="s">
        <v>1297</v>
      </c>
      <c r="B36" s="21" t="s">
        <v>329</v>
      </c>
      <c r="C36" s="21" t="s">
        <v>1298</v>
      </c>
      <c r="D36" s="21" t="s">
        <v>59</v>
      </c>
      <c r="E36" s="52" t="s">
        <v>60</v>
      </c>
      <c r="F36" s="52" t="s">
        <v>1299</v>
      </c>
      <c r="G36" s="162">
        <f t="shared" si="0"/>
        <v>3</v>
      </c>
      <c r="H36" s="164" t="s">
        <v>62</v>
      </c>
      <c r="I36" s="165">
        <v>3</v>
      </c>
    </row>
    <row r="37" spans="1:9" s="79" customFormat="1" ht="151.80000000000001" x14ac:dyDescent="0.3">
      <c r="A37" s="78" t="s">
        <v>1300</v>
      </c>
      <c r="B37" s="21" t="s">
        <v>1301</v>
      </c>
      <c r="C37" s="21" t="s">
        <v>1302</v>
      </c>
      <c r="D37" s="21" t="s">
        <v>59</v>
      </c>
      <c r="E37" s="52" t="s">
        <v>60</v>
      </c>
      <c r="F37" s="22" t="s">
        <v>1303</v>
      </c>
      <c r="G37" s="162">
        <f t="shared" si="0"/>
        <v>3</v>
      </c>
      <c r="H37" s="164" t="s">
        <v>62</v>
      </c>
      <c r="I37" s="165">
        <v>3</v>
      </c>
    </row>
    <row r="38" spans="1:9" s="79" customFormat="1" ht="77.25" customHeight="1" x14ac:dyDescent="0.3">
      <c r="A38" s="78" t="s">
        <v>1304</v>
      </c>
      <c r="B38" s="21" t="s">
        <v>1301</v>
      </c>
      <c r="C38" s="21" t="s">
        <v>1305</v>
      </c>
      <c r="D38" s="21" t="s">
        <v>59</v>
      </c>
      <c r="E38" s="52" t="s">
        <v>60</v>
      </c>
      <c r="F38" s="22" t="s">
        <v>1306</v>
      </c>
      <c r="G38" s="162">
        <f t="shared" si="0"/>
        <v>3</v>
      </c>
      <c r="H38" s="164" t="s">
        <v>62</v>
      </c>
      <c r="I38" s="165">
        <v>3</v>
      </c>
    </row>
    <row r="39" spans="1:9" s="79" customFormat="1" ht="89.25" customHeight="1" x14ac:dyDescent="0.3">
      <c r="A39" s="78" t="s">
        <v>1307</v>
      </c>
      <c r="B39" s="21" t="s">
        <v>1308</v>
      </c>
      <c r="C39" s="21" t="s">
        <v>1209</v>
      </c>
      <c r="D39" s="21" t="s">
        <v>59</v>
      </c>
      <c r="E39" s="52" t="s">
        <v>60</v>
      </c>
      <c r="F39" s="52" t="s">
        <v>1309</v>
      </c>
      <c r="G39" s="162">
        <f t="shared" si="0"/>
        <v>3</v>
      </c>
      <c r="H39" s="164" t="s">
        <v>62</v>
      </c>
      <c r="I39" s="165">
        <v>3</v>
      </c>
    </row>
    <row r="40" spans="1:9" s="79" customFormat="1" ht="96.6" x14ac:dyDescent="0.3">
      <c r="A40" s="78" t="s">
        <v>1310</v>
      </c>
      <c r="B40" s="21" t="s">
        <v>1308</v>
      </c>
      <c r="C40" s="21" t="s">
        <v>1311</v>
      </c>
      <c r="D40" s="21" t="s">
        <v>59</v>
      </c>
      <c r="E40" s="52" t="s">
        <v>60</v>
      </c>
      <c r="F40" s="52" t="s">
        <v>1312</v>
      </c>
      <c r="G40" s="162">
        <f t="shared" si="0"/>
        <v>3</v>
      </c>
      <c r="H40" s="164" t="s">
        <v>62</v>
      </c>
      <c r="I40" s="165">
        <v>3</v>
      </c>
    </row>
    <row r="41" spans="1:9" s="79" customFormat="1" ht="69.75" customHeight="1" x14ac:dyDescent="0.3">
      <c r="A41" s="78" t="s">
        <v>1313</v>
      </c>
      <c r="B41" s="21" t="s">
        <v>1308</v>
      </c>
      <c r="C41" s="21" t="s">
        <v>1314</v>
      </c>
      <c r="D41" s="21" t="s">
        <v>59</v>
      </c>
      <c r="E41" s="52" t="s">
        <v>60</v>
      </c>
      <c r="F41" s="52" t="s">
        <v>1315</v>
      </c>
      <c r="G41" s="162">
        <f t="shared" si="0"/>
        <v>3</v>
      </c>
      <c r="H41" s="164" t="s">
        <v>62</v>
      </c>
      <c r="I41" s="165">
        <v>3</v>
      </c>
    </row>
    <row r="42" spans="1:9" s="79" customFormat="1" ht="79.5" customHeight="1" x14ac:dyDescent="0.3">
      <c r="A42" s="78" t="s">
        <v>1316</v>
      </c>
      <c r="B42" s="21" t="s">
        <v>1308</v>
      </c>
      <c r="C42" s="21" t="s">
        <v>1317</v>
      </c>
      <c r="D42" s="21" t="s">
        <v>59</v>
      </c>
      <c r="E42" s="52" t="s">
        <v>60</v>
      </c>
      <c r="F42" s="52" t="s">
        <v>1318</v>
      </c>
      <c r="G42" s="162">
        <f t="shared" si="0"/>
        <v>3</v>
      </c>
      <c r="H42" s="164" t="s">
        <v>1232</v>
      </c>
      <c r="I42" s="165">
        <v>1</v>
      </c>
    </row>
    <row r="43" spans="1:9" s="79" customFormat="1" ht="77.25" customHeight="1" x14ac:dyDescent="0.3">
      <c r="A43" s="78" t="s">
        <v>1319</v>
      </c>
      <c r="B43" s="21" t="s">
        <v>1308</v>
      </c>
      <c r="C43" s="21" t="s">
        <v>1320</v>
      </c>
      <c r="D43" s="21" t="s">
        <v>59</v>
      </c>
      <c r="E43" s="52" t="s">
        <v>60</v>
      </c>
      <c r="F43" s="52" t="s">
        <v>1321</v>
      </c>
      <c r="G43" s="162">
        <f t="shared" si="0"/>
        <v>3</v>
      </c>
      <c r="H43" s="164" t="s">
        <v>62</v>
      </c>
      <c r="I43" s="165">
        <v>3</v>
      </c>
    </row>
    <row r="44" spans="1:9" s="79" customFormat="1" ht="186" customHeight="1" x14ac:dyDescent="0.3">
      <c r="A44" s="78" t="s">
        <v>1322</v>
      </c>
      <c r="B44" s="21" t="s">
        <v>1308</v>
      </c>
      <c r="C44" s="21" t="s">
        <v>1323</v>
      </c>
      <c r="D44" s="21" t="s">
        <v>59</v>
      </c>
      <c r="E44" s="52" t="s">
        <v>60</v>
      </c>
      <c r="F44" s="22" t="s">
        <v>1324</v>
      </c>
      <c r="G44" s="162">
        <f t="shared" si="0"/>
        <v>3</v>
      </c>
      <c r="H44" s="164" t="s">
        <v>62</v>
      </c>
      <c r="I44" s="165">
        <v>3</v>
      </c>
    </row>
    <row r="45" spans="1:9" s="79" customFormat="1" ht="97.5" customHeight="1" x14ac:dyDescent="0.3">
      <c r="A45" s="78" t="s">
        <v>1325</v>
      </c>
      <c r="B45" s="21" t="s">
        <v>1308</v>
      </c>
      <c r="C45" s="21" t="s">
        <v>1326</v>
      </c>
      <c r="D45" s="21" t="s">
        <v>59</v>
      </c>
      <c r="E45" s="52" t="s">
        <v>60</v>
      </c>
      <c r="F45" s="52" t="s">
        <v>1327</v>
      </c>
      <c r="G45" s="162">
        <f t="shared" si="0"/>
        <v>3</v>
      </c>
      <c r="H45" s="164" t="s">
        <v>62</v>
      </c>
      <c r="I45" s="165">
        <v>3</v>
      </c>
    </row>
    <row r="46" spans="1:9" s="79" customFormat="1" ht="84.75" customHeight="1" x14ac:dyDescent="0.3">
      <c r="A46" s="78" t="s">
        <v>1328</v>
      </c>
      <c r="B46" s="21" t="s">
        <v>1308</v>
      </c>
      <c r="C46" s="21" t="s">
        <v>1329</v>
      </c>
      <c r="D46" s="21" t="s">
        <v>59</v>
      </c>
      <c r="E46" s="52" t="s">
        <v>60</v>
      </c>
      <c r="F46" s="52" t="s">
        <v>1330</v>
      </c>
      <c r="G46" s="162">
        <f t="shared" si="0"/>
        <v>3</v>
      </c>
      <c r="H46" s="164" t="s">
        <v>745</v>
      </c>
      <c r="I46" s="165">
        <v>2</v>
      </c>
    </row>
    <row r="47" spans="1:9" s="79" customFormat="1" ht="56.25" customHeight="1" x14ac:dyDescent="0.3">
      <c r="A47" s="78" t="s">
        <v>1331</v>
      </c>
      <c r="B47" s="21" t="s">
        <v>1308</v>
      </c>
      <c r="C47" s="21" t="s">
        <v>1332</v>
      </c>
      <c r="D47" s="21" t="s">
        <v>59</v>
      </c>
      <c r="E47" s="52" t="s">
        <v>60</v>
      </c>
      <c r="F47" s="52" t="s">
        <v>1333</v>
      </c>
      <c r="G47" s="162">
        <f t="shared" si="0"/>
        <v>3</v>
      </c>
      <c r="H47" s="164" t="s">
        <v>62</v>
      </c>
      <c r="I47" s="165">
        <v>3</v>
      </c>
    </row>
    <row r="48" spans="1:9" s="79" customFormat="1" ht="79.5" customHeight="1" x14ac:dyDescent="0.3">
      <c r="A48" s="78" t="s">
        <v>1334</v>
      </c>
      <c r="B48" s="21" t="s">
        <v>1308</v>
      </c>
      <c r="C48" s="21" t="s">
        <v>1335</v>
      </c>
      <c r="D48" s="21" t="s">
        <v>59</v>
      </c>
      <c r="E48" s="52" t="s">
        <v>60</v>
      </c>
      <c r="F48" s="52" t="s">
        <v>1336</v>
      </c>
      <c r="G48" s="162">
        <f t="shared" si="0"/>
        <v>3</v>
      </c>
      <c r="H48" s="164" t="s">
        <v>62</v>
      </c>
      <c r="I48" s="165">
        <v>3</v>
      </c>
    </row>
    <row r="49" spans="1:9" s="79" customFormat="1" ht="90" customHeight="1" x14ac:dyDescent="0.3">
      <c r="A49" s="78" t="s">
        <v>1337</v>
      </c>
      <c r="B49" s="21" t="s">
        <v>1338</v>
      </c>
      <c r="C49" s="21" t="s">
        <v>1339</v>
      </c>
      <c r="D49" s="21" t="s">
        <v>59</v>
      </c>
      <c r="E49" s="52" t="s">
        <v>60</v>
      </c>
      <c r="F49" s="52" t="s">
        <v>1340</v>
      </c>
      <c r="G49" s="162">
        <f t="shared" si="0"/>
        <v>3</v>
      </c>
      <c r="H49" s="164" t="s">
        <v>1232</v>
      </c>
      <c r="I49" s="165">
        <v>1</v>
      </c>
    </row>
    <row r="50" spans="1:9" s="79" customFormat="1" ht="57" customHeight="1" x14ac:dyDescent="0.3">
      <c r="A50" s="78" t="s">
        <v>1341</v>
      </c>
      <c r="B50" s="21" t="s">
        <v>1338</v>
      </c>
      <c r="C50" s="21" t="s">
        <v>1342</v>
      </c>
      <c r="D50" s="21" t="s">
        <v>59</v>
      </c>
      <c r="E50" s="52" t="s">
        <v>60</v>
      </c>
      <c r="F50" s="52" t="s">
        <v>1343</v>
      </c>
      <c r="G50" s="162">
        <f t="shared" si="0"/>
        <v>3</v>
      </c>
      <c r="H50" s="164" t="s">
        <v>62</v>
      </c>
      <c r="I50" s="165">
        <v>3</v>
      </c>
    </row>
    <row r="51" spans="1:9" s="79" customFormat="1" ht="57.75" customHeight="1" x14ac:dyDescent="0.3">
      <c r="A51" s="78" t="s">
        <v>1344</v>
      </c>
      <c r="B51" s="21" t="s">
        <v>1338</v>
      </c>
      <c r="C51" s="21" t="s">
        <v>1345</v>
      </c>
      <c r="D51" s="21" t="s">
        <v>59</v>
      </c>
      <c r="E51" s="52" t="s">
        <v>60</v>
      </c>
      <c r="F51" s="52" t="s">
        <v>1346</v>
      </c>
      <c r="G51" s="162">
        <f t="shared" si="0"/>
        <v>3</v>
      </c>
      <c r="H51" s="164" t="s">
        <v>1232</v>
      </c>
      <c r="I51" s="165">
        <v>1</v>
      </c>
    </row>
    <row r="52" spans="1:9" s="79" customFormat="1" ht="52.5" customHeight="1" x14ac:dyDescent="0.3">
      <c r="A52" s="78" t="s">
        <v>1347</v>
      </c>
      <c r="B52" s="21" t="s">
        <v>1338</v>
      </c>
      <c r="C52" s="21" t="s">
        <v>1348</v>
      </c>
      <c r="D52" s="21" t="s">
        <v>59</v>
      </c>
      <c r="E52" s="52" t="s">
        <v>60</v>
      </c>
      <c r="F52" s="52" t="s">
        <v>1349</v>
      </c>
      <c r="G52" s="162">
        <f t="shared" si="0"/>
        <v>3</v>
      </c>
      <c r="H52" s="164" t="s">
        <v>62</v>
      </c>
      <c r="I52" s="165">
        <v>3</v>
      </c>
    </row>
    <row r="53" spans="1:9" s="79" customFormat="1" ht="49.5" customHeight="1" x14ac:dyDescent="0.3">
      <c r="A53" s="78" t="s">
        <v>1350</v>
      </c>
      <c r="B53" s="21" t="s">
        <v>1338</v>
      </c>
      <c r="C53" s="21" t="s">
        <v>1351</v>
      </c>
      <c r="D53" s="21" t="s">
        <v>59</v>
      </c>
      <c r="E53" s="52" t="s">
        <v>60</v>
      </c>
      <c r="F53" s="52" t="s">
        <v>1352</v>
      </c>
      <c r="G53" s="162">
        <f t="shared" si="0"/>
        <v>3</v>
      </c>
      <c r="H53" s="164" t="s">
        <v>62</v>
      </c>
      <c r="I53" s="165">
        <v>3</v>
      </c>
    </row>
    <row r="54" spans="1:9" s="79" customFormat="1" ht="138" x14ac:dyDescent="0.3">
      <c r="A54" s="78" t="s">
        <v>1353</v>
      </c>
      <c r="B54" s="21" t="s">
        <v>1338</v>
      </c>
      <c r="C54" s="21" t="s">
        <v>1354</v>
      </c>
      <c r="D54" s="21" t="s">
        <v>59</v>
      </c>
      <c r="E54" s="52" t="s">
        <v>60</v>
      </c>
      <c r="F54" s="22" t="s">
        <v>1355</v>
      </c>
      <c r="G54" s="162">
        <f t="shared" si="0"/>
        <v>3</v>
      </c>
      <c r="H54" s="164" t="s">
        <v>62</v>
      </c>
      <c r="I54" s="165">
        <v>3</v>
      </c>
    </row>
    <row r="55" spans="1:9" s="79" customFormat="1" ht="54" customHeight="1" x14ac:dyDescent="0.3">
      <c r="A55" s="78" t="s">
        <v>1356</v>
      </c>
      <c r="B55" s="21" t="s">
        <v>1338</v>
      </c>
      <c r="C55" s="21" t="s">
        <v>1357</v>
      </c>
      <c r="D55" s="21" t="s">
        <v>59</v>
      </c>
      <c r="E55" s="52" t="s">
        <v>60</v>
      </c>
      <c r="F55" s="52" t="s">
        <v>1358</v>
      </c>
      <c r="G55" s="162">
        <f t="shared" si="0"/>
        <v>3</v>
      </c>
      <c r="H55" s="164" t="s">
        <v>62</v>
      </c>
      <c r="I55" s="165">
        <v>3</v>
      </c>
    </row>
    <row r="56" spans="1:9" s="79" customFormat="1" ht="61.5" customHeight="1" x14ac:dyDescent="0.3">
      <c r="A56" s="78" t="s">
        <v>1359</v>
      </c>
      <c r="B56" s="21" t="s">
        <v>1338</v>
      </c>
      <c r="C56" s="21" t="s">
        <v>1360</v>
      </c>
      <c r="D56" s="21" t="s">
        <v>59</v>
      </c>
      <c r="E56" s="52" t="s">
        <v>60</v>
      </c>
      <c r="F56" s="52" t="s">
        <v>1361</v>
      </c>
      <c r="G56" s="162">
        <f t="shared" si="0"/>
        <v>3</v>
      </c>
      <c r="H56" s="164" t="s">
        <v>62</v>
      </c>
      <c r="I56" s="165">
        <v>3</v>
      </c>
    </row>
    <row r="57" spans="1:9" s="79" customFormat="1" ht="61.5" customHeight="1" x14ac:dyDescent="0.3">
      <c r="A57" s="78" t="s">
        <v>1362</v>
      </c>
      <c r="B57" s="21" t="s">
        <v>1338</v>
      </c>
      <c r="C57" s="21" t="s">
        <v>1363</v>
      </c>
      <c r="D57" s="21" t="s">
        <v>59</v>
      </c>
      <c r="E57" s="52" t="s">
        <v>60</v>
      </c>
      <c r="F57" s="52" t="s">
        <v>1364</v>
      </c>
      <c r="G57" s="162">
        <f t="shared" si="0"/>
        <v>3</v>
      </c>
      <c r="H57" s="164" t="s">
        <v>62</v>
      </c>
      <c r="I57" s="165">
        <v>3</v>
      </c>
    </row>
    <row r="58" spans="1:9" s="79" customFormat="1" ht="55.2" x14ac:dyDescent="0.3">
      <c r="A58" s="78" t="s">
        <v>1365</v>
      </c>
      <c r="B58" s="21" t="s">
        <v>1338</v>
      </c>
      <c r="C58" s="47" t="s">
        <v>1366</v>
      </c>
      <c r="D58" s="21" t="s">
        <v>59</v>
      </c>
      <c r="E58" s="52" t="s">
        <v>60</v>
      </c>
      <c r="F58" s="52" t="s">
        <v>1367</v>
      </c>
      <c r="G58" s="162">
        <f t="shared" si="0"/>
        <v>3</v>
      </c>
      <c r="H58" s="164" t="s">
        <v>62</v>
      </c>
      <c r="I58" s="165">
        <v>3</v>
      </c>
    </row>
    <row r="59" spans="1:9" s="79" customFormat="1" ht="289.8" x14ac:dyDescent="0.3">
      <c r="A59" s="78">
        <v>2</v>
      </c>
      <c r="B59" s="35" t="s">
        <v>1368</v>
      </c>
      <c r="C59" s="35" t="s">
        <v>1369</v>
      </c>
      <c r="D59" s="35" t="s">
        <v>59</v>
      </c>
      <c r="E59" s="52" t="s">
        <v>60</v>
      </c>
      <c r="F59" s="22" t="s">
        <v>1370</v>
      </c>
      <c r="G59" s="162">
        <f t="shared" si="0"/>
        <v>3</v>
      </c>
      <c r="H59" s="164" t="s">
        <v>745</v>
      </c>
      <c r="I59" s="165">
        <v>2</v>
      </c>
    </row>
    <row r="60" spans="1:9" s="79" customFormat="1" ht="66" customHeight="1" x14ac:dyDescent="0.3">
      <c r="A60" s="78" t="s">
        <v>1371</v>
      </c>
      <c r="B60" s="21" t="s">
        <v>422</v>
      </c>
      <c r="C60" s="21" t="s">
        <v>1372</v>
      </c>
      <c r="D60" s="21" t="s">
        <v>59</v>
      </c>
      <c r="E60" s="52" t="s">
        <v>60</v>
      </c>
      <c r="F60" s="52" t="s">
        <v>1373</v>
      </c>
      <c r="G60" s="162">
        <f t="shared" si="0"/>
        <v>3</v>
      </c>
      <c r="H60" s="164" t="s">
        <v>62</v>
      </c>
      <c r="I60" s="165">
        <v>3</v>
      </c>
    </row>
    <row r="61" spans="1:9" x14ac:dyDescent="0.3">
      <c r="F61" s="138" t="s">
        <v>1374</v>
      </c>
      <c r="G61" s="110">
        <f>SUM(G3:G60)</f>
        <v>174</v>
      </c>
      <c r="I61" s="123">
        <f>SUM(I3:I60)</f>
        <v>146</v>
      </c>
    </row>
  </sheetData>
  <autoFilter ref="A2:F60" xr:uid="{E80CA68F-15B0-48FC-B1ED-DF72212CABAC}"/>
  <mergeCells count="1">
    <mergeCell ref="A1:F1"/>
  </mergeCells>
  <dataValidations count="1">
    <dataValidation type="list" allowBlank="1" showInputMessage="1" showErrorMessage="1" sqref="E3:E60" xr:uid="{65A68AAD-F2DB-4648-A7BD-AD485A42DDE6}">
      <formula1>"Meets Requirement,Meets with Enhancements,Meets with Third Party Integration,Does Not Meet"</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565E-3B6C-4260-A01B-07CD00A93882}">
  <dimension ref="A1:I21"/>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customWidth="1"/>
    <col min="3" max="3" width="41.44140625" customWidth="1"/>
    <col min="4" max="4" width="11.5546875" customWidth="1"/>
    <col min="5" max="5" width="11.5546875" style="14" customWidth="1"/>
    <col min="6" max="6" width="41.33203125" customWidth="1"/>
    <col min="7" max="7" width="22" style="112" customWidth="1"/>
    <col min="8" max="8" width="44.109375" style="112" customWidth="1"/>
    <col min="9" max="9" width="25.44140625" style="112" customWidth="1"/>
    <col min="10" max="12" width="44.109375" customWidth="1"/>
  </cols>
  <sheetData>
    <row r="1" spans="1:9" ht="24.6" x14ac:dyDescent="0.4">
      <c r="A1" s="207" t="s">
        <v>1375</v>
      </c>
      <c r="B1" s="207"/>
      <c r="C1" s="207"/>
      <c r="D1" s="207"/>
      <c r="E1" s="207"/>
      <c r="F1" s="207"/>
      <c r="G1" s="108"/>
    </row>
    <row r="2" spans="1:9" s="23" customFormat="1" ht="58.5" customHeight="1" x14ac:dyDescent="0.3">
      <c r="A2" s="82" t="s">
        <v>48</v>
      </c>
      <c r="B2" s="83" t="s">
        <v>49</v>
      </c>
      <c r="C2" s="83" t="s">
        <v>50</v>
      </c>
      <c r="D2" s="83" t="s">
        <v>51</v>
      </c>
      <c r="E2" s="83" t="s">
        <v>52</v>
      </c>
      <c r="F2" s="83" t="s">
        <v>53</v>
      </c>
      <c r="G2" s="161" t="s">
        <v>2309</v>
      </c>
      <c r="H2" s="117" t="s">
        <v>740</v>
      </c>
      <c r="I2" s="133" t="s">
        <v>55</v>
      </c>
    </row>
    <row r="3" spans="1:9" s="23" customFormat="1" ht="69" customHeight="1" x14ac:dyDescent="0.3">
      <c r="A3" s="17" t="s">
        <v>1376</v>
      </c>
      <c r="B3" s="21" t="s">
        <v>1377</v>
      </c>
      <c r="C3" s="21" t="s">
        <v>1378</v>
      </c>
      <c r="D3" s="21" t="s">
        <v>59</v>
      </c>
      <c r="E3" s="52" t="s">
        <v>60</v>
      </c>
      <c r="F3" s="52" t="s">
        <v>1379</v>
      </c>
      <c r="G3" s="162">
        <f>IF(E3="Meets Requirement",3,IF(E3="Meets with Enhancements",2,IF(E3="Meets with third party integration",1,IF(E3="Does Not Meet",0,"N/A"))))</f>
        <v>3</v>
      </c>
      <c r="H3" s="164" t="s">
        <v>62</v>
      </c>
      <c r="I3" s="165">
        <v>3</v>
      </c>
    </row>
    <row r="4" spans="1:9" s="23" customFormat="1" ht="84" customHeight="1" x14ac:dyDescent="0.3">
      <c r="A4" s="17" t="s">
        <v>1380</v>
      </c>
      <c r="B4" s="21" t="s">
        <v>1381</v>
      </c>
      <c r="C4" s="21" t="s">
        <v>1382</v>
      </c>
      <c r="D4" s="21" t="s">
        <v>59</v>
      </c>
      <c r="E4" s="52" t="s">
        <v>60</v>
      </c>
      <c r="F4" s="22" t="s">
        <v>1383</v>
      </c>
      <c r="G4" s="162">
        <f t="shared" ref="G4:G20" si="0">IF(E4="Meets Requirement",3,IF(E4="Meets with Enhancements",2,IF(E4="Meets with third party integration",1,IF(E4="Does Not Meet",0,"N/A"))))</f>
        <v>3</v>
      </c>
      <c r="H4" s="164" t="s">
        <v>1232</v>
      </c>
      <c r="I4" s="165">
        <v>1</v>
      </c>
    </row>
    <row r="5" spans="1:9" s="23" customFormat="1" ht="77.25" customHeight="1" x14ac:dyDescent="0.3">
      <c r="A5" s="17" t="s">
        <v>1384</v>
      </c>
      <c r="B5" s="21" t="s">
        <v>1381</v>
      </c>
      <c r="C5" s="47" t="s">
        <v>1385</v>
      </c>
      <c r="D5" s="21" t="s">
        <v>59</v>
      </c>
      <c r="E5" s="52" t="s">
        <v>60</v>
      </c>
      <c r="F5" s="52" t="s">
        <v>1386</v>
      </c>
      <c r="G5" s="162">
        <f t="shared" si="0"/>
        <v>3</v>
      </c>
      <c r="H5" s="164" t="s">
        <v>745</v>
      </c>
      <c r="I5" s="165">
        <v>2</v>
      </c>
    </row>
    <row r="6" spans="1:9" s="23" customFormat="1" ht="90.75" customHeight="1" x14ac:dyDescent="0.3">
      <c r="A6" s="17" t="s">
        <v>1387</v>
      </c>
      <c r="B6" s="21" t="s">
        <v>329</v>
      </c>
      <c r="C6" s="21" t="s">
        <v>1388</v>
      </c>
      <c r="D6" s="21"/>
      <c r="E6" s="52" t="s">
        <v>60</v>
      </c>
      <c r="F6" s="22" t="s">
        <v>1389</v>
      </c>
      <c r="G6" s="162">
        <f t="shared" si="0"/>
        <v>3</v>
      </c>
      <c r="H6" s="164" t="s">
        <v>745</v>
      </c>
      <c r="I6" s="165">
        <v>2</v>
      </c>
    </row>
    <row r="7" spans="1:9" s="23" customFormat="1" ht="102" customHeight="1" x14ac:dyDescent="0.3">
      <c r="A7" s="17" t="s">
        <v>1390</v>
      </c>
      <c r="B7" s="21" t="s">
        <v>329</v>
      </c>
      <c r="C7" s="21" t="s">
        <v>1391</v>
      </c>
      <c r="D7" s="21" t="s">
        <v>59</v>
      </c>
      <c r="E7" s="52" t="s">
        <v>60</v>
      </c>
      <c r="F7" s="22" t="s">
        <v>1392</v>
      </c>
      <c r="G7" s="162">
        <f t="shared" si="0"/>
        <v>3</v>
      </c>
      <c r="H7" s="164" t="s">
        <v>745</v>
      </c>
      <c r="I7" s="165">
        <v>2</v>
      </c>
    </row>
    <row r="8" spans="1:9" s="23" customFormat="1" ht="63" customHeight="1" x14ac:dyDescent="0.3">
      <c r="A8" s="17" t="s">
        <v>1393</v>
      </c>
      <c r="B8" s="21" t="s">
        <v>329</v>
      </c>
      <c r="C8" s="73" t="s">
        <v>1394</v>
      </c>
      <c r="D8" s="21" t="s">
        <v>59</v>
      </c>
      <c r="E8" s="52" t="s">
        <v>60</v>
      </c>
      <c r="F8" s="52" t="s">
        <v>1395</v>
      </c>
      <c r="G8" s="162">
        <f t="shared" si="0"/>
        <v>3</v>
      </c>
      <c r="H8" s="164" t="s">
        <v>745</v>
      </c>
      <c r="I8" s="165">
        <v>2</v>
      </c>
    </row>
    <row r="9" spans="1:9" s="23" customFormat="1" ht="82.8" x14ac:dyDescent="0.3">
      <c r="A9" s="17" t="s">
        <v>1396</v>
      </c>
      <c r="B9" s="21" t="s">
        <v>329</v>
      </c>
      <c r="C9" s="21" t="s">
        <v>1397</v>
      </c>
      <c r="D9" s="21" t="s">
        <v>59</v>
      </c>
      <c r="E9" s="52" t="s">
        <v>60</v>
      </c>
      <c r="F9" s="22" t="s">
        <v>1398</v>
      </c>
      <c r="G9" s="162">
        <f t="shared" si="0"/>
        <v>3</v>
      </c>
      <c r="H9" s="164" t="s">
        <v>745</v>
      </c>
      <c r="I9" s="165">
        <v>2</v>
      </c>
    </row>
    <row r="10" spans="1:9" s="23" customFormat="1" ht="151.80000000000001" x14ac:dyDescent="0.3">
      <c r="A10" s="17" t="s">
        <v>1399</v>
      </c>
      <c r="B10" s="21" t="s">
        <v>329</v>
      </c>
      <c r="C10" s="21" t="s">
        <v>1400</v>
      </c>
      <c r="D10" s="21" t="s">
        <v>59</v>
      </c>
      <c r="E10" s="52" t="s">
        <v>60</v>
      </c>
      <c r="F10" s="22" t="s">
        <v>1401</v>
      </c>
      <c r="G10" s="162">
        <f t="shared" si="0"/>
        <v>3</v>
      </c>
      <c r="H10" s="164" t="s">
        <v>745</v>
      </c>
      <c r="I10" s="165">
        <v>2</v>
      </c>
    </row>
    <row r="11" spans="1:9" s="23" customFormat="1" ht="110.4" x14ac:dyDescent="0.3">
      <c r="A11" s="17" t="s">
        <v>1402</v>
      </c>
      <c r="B11" s="21" t="s">
        <v>329</v>
      </c>
      <c r="C11" s="21" t="s">
        <v>1403</v>
      </c>
      <c r="D11" s="21" t="s">
        <v>59</v>
      </c>
      <c r="E11" s="52" t="s">
        <v>60</v>
      </c>
      <c r="F11" s="21" t="s">
        <v>1404</v>
      </c>
      <c r="G11" s="162">
        <f t="shared" si="0"/>
        <v>3</v>
      </c>
      <c r="H11" s="164" t="s">
        <v>745</v>
      </c>
      <c r="I11" s="165">
        <v>2</v>
      </c>
    </row>
    <row r="12" spans="1:9" s="23" customFormat="1" ht="96.6" x14ac:dyDescent="0.3">
      <c r="A12" s="17" t="s">
        <v>1405</v>
      </c>
      <c r="B12" s="21" t="s">
        <v>329</v>
      </c>
      <c r="C12" s="21" t="s">
        <v>1406</v>
      </c>
      <c r="D12" s="21" t="s">
        <v>59</v>
      </c>
      <c r="E12" s="52" t="s">
        <v>60</v>
      </c>
      <c r="F12" s="52" t="s">
        <v>1407</v>
      </c>
      <c r="G12" s="162">
        <f t="shared" si="0"/>
        <v>3</v>
      </c>
      <c r="H12" s="164" t="s">
        <v>62</v>
      </c>
      <c r="I12" s="165">
        <v>3</v>
      </c>
    </row>
    <row r="13" spans="1:9" s="23" customFormat="1" ht="41.4" x14ac:dyDescent="0.3">
      <c r="A13" s="17" t="s">
        <v>1408</v>
      </c>
      <c r="B13" s="21" t="s">
        <v>329</v>
      </c>
      <c r="C13" s="21" t="s">
        <v>1409</v>
      </c>
      <c r="D13" s="21" t="s">
        <v>59</v>
      </c>
      <c r="E13" s="52" t="s">
        <v>60</v>
      </c>
      <c r="F13" s="21" t="s">
        <v>1410</v>
      </c>
      <c r="G13" s="162">
        <f t="shared" si="0"/>
        <v>3</v>
      </c>
      <c r="H13" s="164" t="s">
        <v>62</v>
      </c>
      <c r="I13" s="165">
        <v>3</v>
      </c>
    </row>
    <row r="14" spans="1:9" s="23" customFormat="1" ht="55.2" x14ac:dyDescent="0.3">
      <c r="A14" s="17" t="s">
        <v>1411</v>
      </c>
      <c r="B14" s="21" t="s">
        <v>329</v>
      </c>
      <c r="C14" s="21" t="s">
        <v>1412</v>
      </c>
      <c r="D14" s="21" t="s">
        <v>59</v>
      </c>
      <c r="E14" s="52" t="s">
        <v>60</v>
      </c>
      <c r="F14" s="22" t="s">
        <v>1413</v>
      </c>
      <c r="G14" s="162">
        <f t="shared" si="0"/>
        <v>3</v>
      </c>
      <c r="H14" s="164" t="s">
        <v>745</v>
      </c>
      <c r="I14" s="165">
        <v>2</v>
      </c>
    </row>
    <row r="15" spans="1:9" s="23" customFormat="1" ht="151.80000000000001" x14ac:dyDescent="0.3">
      <c r="A15" s="17" t="s">
        <v>1414</v>
      </c>
      <c r="B15" s="21" t="s">
        <v>329</v>
      </c>
      <c r="C15" s="21" t="s">
        <v>1415</v>
      </c>
      <c r="D15" s="21" t="s">
        <v>59</v>
      </c>
      <c r="E15" s="52" t="s">
        <v>60</v>
      </c>
      <c r="F15" s="21" t="s">
        <v>1416</v>
      </c>
      <c r="G15" s="162">
        <f t="shared" si="0"/>
        <v>3</v>
      </c>
      <c r="H15" s="164" t="s">
        <v>745</v>
      </c>
      <c r="I15" s="165">
        <v>2</v>
      </c>
    </row>
    <row r="16" spans="1:9" s="23" customFormat="1" ht="41.4" x14ac:dyDescent="0.3">
      <c r="A16" s="17" t="s">
        <v>1417</v>
      </c>
      <c r="B16" s="21" t="s">
        <v>1418</v>
      </c>
      <c r="C16" s="21" t="s">
        <v>1419</v>
      </c>
      <c r="D16" s="21" t="s">
        <v>59</v>
      </c>
      <c r="E16" s="52" t="s">
        <v>60</v>
      </c>
      <c r="F16" s="49" t="s">
        <v>1420</v>
      </c>
      <c r="G16" s="162">
        <f t="shared" si="0"/>
        <v>3</v>
      </c>
      <c r="H16" s="164" t="s">
        <v>745</v>
      </c>
      <c r="I16" s="165">
        <v>2</v>
      </c>
    </row>
    <row r="17" spans="1:9" s="23" customFormat="1" ht="41.4" x14ac:dyDescent="0.3">
      <c r="A17" s="17" t="s">
        <v>1421</v>
      </c>
      <c r="B17" s="21" t="s">
        <v>1418</v>
      </c>
      <c r="C17" s="21" t="s">
        <v>1422</v>
      </c>
      <c r="D17" s="21" t="s">
        <v>59</v>
      </c>
      <c r="E17" s="52" t="s">
        <v>275</v>
      </c>
      <c r="F17" s="49" t="s">
        <v>1423</v>
      </c>
      <c r="G17" s="162">
        <f t="shared" si="0"/>
        <v>1</v>
      </c>
      <c r="H17" s="164" t="s">
        <v>1232</v>
      </c>
      <c r="I17" s="165">
        <v>1</v>
      </c>
    </row>
    <row r="18" spans="1:9" s="23" customFormat="1" ht="96.6" x14ac:dyDescent="0.3">
      <c r="A18" s="17" t="s">
        <v>1424</v>
      </c>
      <c r="B18" s="21" t="s">
        <v>1418</v>
      </c>
      <c r="C18" s="21" t="s">
        <v>1425</v>
      </c>
      <c r="D18" s="21" t="s">
        <v>59</v>
      </c>
      <c r="E18" s="52" t="s">
        <v>60</v>
      </c>
      <c r="F18" s="21" t="s">
        <v>1426</v>
      </c>
      <c r="G18" s="162">
        <f t="shared" si="0"/>
        <v>3</v>
      </c>
      <c r="H18" s="164" t="s">
        <v>745</v>
      </c>
      <c r="I18" s="165">
        <v>2</v>
      </c>
    </row>
    <row r="19" spans="1:9" s="23" customFormat="1" ht="41.4" x14ac:dyDescent="0.3">
      <c r="A19" s="17" t="s">
        <v>1427</v>
      </c>
      <c r="B19" s="21" t="s">
        <v>1418</v>
      </c>
      <c r="C19" s="21" t="s">
        <v>1428</v>
      </c>
      <c r="D19" s="21" t="s">
        <v>59</v>
      </c>
      <c r="E19" s="52" t="s">
        <v>60</v>
      </c>
      <c r="F19" s="52" t="s">
        <v>1429</v>
      </c>
      <c r="G19" s="162">
        <f t="shared" si="0"/>
        <v>3</v>
      </c>
      <c r="H19" s="164" t="s">
        <v>745</v>
      </c>
      <c r="I19" s="165">
        <v>2</v>
      </c>
    </row>
    <row r="20" spans="1:9" s="23" customFormat="1" ht="77.25" customHeight="1" x14ac:dyDescent="0.3">
      <c r="A20" s="17" t="s">
        <v>1430</v>
      </c>
      <c r="B20" s="21" t="s">
        <v>1418</v>
      </c>
      <c r="C20" s="21" t="s">
        <v>1431</v>
      </c>
      <c r="D20" s="21" t="s">
        <v>59</v>
      </c>
      <c r="E20" s="52" t="s">
        <v>60</v>
      </c>
      <c r="F20" s="22" t="s">
        <v>1432</v>
      </c>
      <c r="G20" s="162">
        <f t="shared" si="0"/>
        <v>3</v>
      </c>
      <c r="H20" s="164" t="s">
        <v>62</v>
      </c>
      <c r="I20" s="165">
        <v>3</v>
      </c>
    </row>
    <row r="21" spans="1:9" x14ac:dyDescent="0.3">
      <c r="F21" s="137" t="s">
        <v>1433</v>
      </c>
      <c r="G21" s="123">
        <f>SUM(G3:G20)</f>
        <v>52</v>
      </c>
      <c r="I21" s="123">
        <f>SUM(I3:I20)</f>
        <v>38</v>
      </c>
    </row>
  </sheetData>
  <autoFilter ref="A2:F20" xr:uid="{E8ED565E-3B6C-4260-A01B-07CD00A93882}"/>
  <mergeCells count="1">
    <mergeCell ref="A1:F1"/>
  </mergeCells>
  <dataValidations count="1">
    <dataValidation type="list" allowBlank="1" showInputMessage="1" showErrorMessage="1" sqref="E3:E20" xr:uid="{4A55854A-DF1C-420B-B2B9-DD1ABA3AC3B6}">
      <formula1>"Meets Requirement,Meets with Enhancements,Meets with Third Party Integration,Does Not Meet"</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A5B4-2E90-4039-AD19-3F666402059D}">
  <dimension ref="A1:I49"/>
  <sheetViews>
    <sheetView zoomScaleNormal="100" workbookViewId="0">
      <pane ySplit="2" topLeftCell="A3" activePane="bottomLeft" state="frozen"/>
      <selection pane="bottomLeft" activeCell="G2" sqref="G2"/>
    </sheetView>
  </sheetViews>
  <sheetFormatPr defaultColWidth="8.88671875" defaultRowHeight="14.4" x14ac:dyDescent="0.3"/>
  <cols>
    <col min="1" max="2" width="11.5546875" customWidth="1"/>
    <col min="3" max="3" width="25.33203125" customWidth="1"/>
    <col min="4" max="4" width="11.5546875" customWidth="1"/>
    <col min="5" max="5" width="11.5546875" style="14" customWidth="1"/>
    <col min="6" max="6" width="48.33203125" customWidth="1"/>
    <col min="7" max="7" width="18.44140625" style="112" customWidth="1"/>
    <col min="8" max="8" width="43.88671875" style="112" customWidth="1"/>
    <col min="9" max="9" width="22.44140625" style="112" customWidth="1"/>
    <col min="10" max="12" width="52" customWidth="1"/>
  </cols>
  <sheetData>
    <row r="1" spans="1:9" ht="24.6" x14ac:dyDescent="0.3">
      <c r="A1" s="202" t="s">
        <v>1434</v>
      </c>
      <c r="B1" s="202"/>
      <c r="C1" s="202"/>
      <c r="D1" s="202"/>
      <c r="E1" s="202"/>
      <c r="F1" s="202"/>
      <c r="G1" s="108"/>
    </row>
    <row r="2" spans="1:9" s="23" customFormat="1" ht="52.5" customHeight="1" x14ac:dyDescent="0.3">
      <c r="A2" s="18" t="s">
        <v>48</v>
      </c>
      <c r="B2" s="19" t="s">
        <v>49</v>
      </c>
      <c r="C2" s="19" t="s">
        <v>50</v>
      </c>
      <c r="D2" s="19" t="s">
        <v>51</v>
      </c>
      <c r="E2" s="19" t="s">
        <v>52</v>
      </c>
      <c r="F2" s="19" t="s">
        <v>53</v>
      </c>
      <c r="G2" s="161" t="s">
        <v>2309</v>
      </c>
      <c r="H2" s="117" t="s">
        <v>740</v>
      </c>
      <c r="I2" s="133" t="s">
        <v>55</v>
      </c>
    </row>
    <row r="3" spans="1:9" s="23" customFormat="1" ht="129.75" customHeight="1" x14ac:dyDescent="0.3">
      <c r="A3" s="17" t="s">
        <v>1435</v>
      </c>
      <c r="B3" s="21" t="s">
        <v>1381</v>
      </c>
      <c r="C3" s="72" t="s">
        <v>1436</v>
      </c>
      <c r="D3" s="73" t="s">
        <v>59</v>
      </c>
      <c r="E3" s="52" t="s">
        <v>60</v>
      </c>
      <c r="F3" s="49" t="s">
        <v>1437</v>
      </c>
      <c r="G3" s="162">
        <f>IF(E3="Meets Requirement",3,IF(E3="Meets with Enhancements",2,IF(E3="Meets with third party integration",1,IF(E3="Does Not Meet",0,"N/A"))))</f>
        <v>3</v>
      </c>
      <c r="H3" s="164" t="s">
        <v>1051</v>
      </c>
      <c r="I3" s="165">
        <v>1</v>
      </c>
    </row>
    <row r="4" spans="1:9" s="23" customFormat="1" ht="127.5" customHeight="1" x14ac:dyDescent="0.3">
      <c r="A4" s="17" t="s">
        <v>1438</v>
      </c>
      <c r="B4" s="21" t="s">
        <v>1381</v>
      </c>
      <c r="C4" s="72" t="s">
        <v>1439</v>
      </c>
      <c r="D4" s="73" t="s">
        <v>59</v>
      </c>
      <c r="E4" s="52" t="s">
        <v>60</v>
      </c>
      <c r="F4" s="49" t="s">
        <v>1440</v>
      </c>
      <c r="G4" s="162">
        <f t="shared" ref="G4:G37" si="0">IF(E4="Meets Requirement",3,IF(E4="Meets with Enhancements",2,IF(E4="Meets with third party integration",1,IF(E4="Does Not Meet",0,"N/A"))))</f>
        <v>3</v>
      </c>
      <c r="H4" s="164" t="s">
        <v>1051</v>
      </c>
      <c r="I4" s="165">
        <v>1</v>
      </c>
    </row>
    <row r="5" spans="1:9" s="23" customFormat="1" ht="160.5" customHeight="1" x14ac:dyDescent="0.3">
      <c r="A5" s="17" t="s">
        <v>1441</v>
      </c>
      <c r="B5" s="21" t="s">
        <v>1381</v>
      </c>
      <c r="C5" s="73" t="s">
        <v>1442</v>
      </c>
      <c r="D5" s="73" t="s">
        <v>59</v>
      </c>
      <c r="E5" s="52" t="s">
        <v>60</v>
      </c>
      <c r="F5" s="49" t="s">
        <v>1443</v>
      </c>
      <c r="G5" s="162">
        <f t="shared" si="0"/>
        <v>3</v>
      </c>
      <c r="H5" s="164" t="s">
        <v>745</v>
      </c>
      <c r="I5" s="165">
        <v>2</v>
      </c>
    </row>
    <row r="6" spans="1:9" s="23" customFormat="1" ht="117" customHeight="1" x14ac:dyDescent="0.3">
      <c r="A6" s="17" t="s">
        <v>1444</v>
      </c>
      <c r="B6" s="21" t="s">
        <v>1381</v>
      </c>
      <c r="C6" s="73" t="s">
        <v>1445</v>
      </c>
      <c r="D6" s="73" t="s">
        <v>59</v>
      </c>
      <c r="E6" s="52" t="s">
        <v>60</v>
      </c>
      <c r="F6" s="49" t="s">
        <v>1446</v>
      </c>
      <c r="G6" s="162">
        <f t="shared" si="0"/>
        <v>3</v>
      </c>
      <c r="H6" s="164" t="s">
        <v>1051</v>
      </c>
      <c r="I6" s="165">
        <v>1</v>
      </c>
    </row>
    <row r="7" spans="1:9" s="23" customFormat="1" ht="118.5" customHeight="1" x14ac:dyDescent="0.3">
      <c r="A7" s="17" t="s">
        <v>1447</v>
      </c>
      <c r="B7" s="21" t="s">
        <v>1381</v>
      </c>
      <c r="C7" s="21" t="s">
        <v>1448</v>
      </c>
      <c r="D7" s="73" t="s">
        <v>59</v>
      </c>
      <c r="E7" s="52" t="s">
        <v>60</v>
      </c>
      <c r="F7" s="49" t="s">
        <v>1449</v>
      </c>
      <c r="G7" s="162">
        <f t="shared" si="0"/>
        <v>3</v>
      </c>
      <c r="H7" s="164" t="s">
        <v>745</v>
      </c>
      <c r="I7" s="165">
        <v>2</v>
      </c>
    </row>
    <row r="8" spans="1:9" s="23" customFormat="1" ht="159" customHeight="1" x14ac:dyDescent="0.3">
      <c r="A8" s="17" t="s">
        <v>1450</v>
      </c>
      <c r="B8" s="21" t="s">
        <v>1381</v>
      </c>
      <c r="C8" s="73" t="s">
        <v>1451</v>
      </c>
      <c r="D8" s="73" t="s">
        <v>59</v>
      </c>
      <c r="E8" s="52" t="s">
        <v>60</v>
      </c>
      <c r="F8" s="49" t="s">
        <v>1452</v>
      </c>
      <c r="G8" s="162">
        <f t="shared" si="0"/>
        <v>3</v>
      </c>
      <c r="H8" s="164" t="s">
        <v>745</v>
      </c>
      <c r="I8" s="165">
        <v>2</v>
      </c>
    </row>
    <row r="9" spans="1:9" s="23" customFormat="1" ht="151.80000000000001" x14ac:dyDescent="0.3">
      <c r="A9" s="17" t="s">
        <v>1453</v>
      </c>
      <c r="B9" s="21" t="s">
        <v>1381</v>
      </c>
      <c r="C9" s="73" t="s">
        <v>1454</v>
      </c>
      <c r="D9" s="73" t="s">
        <v>59</v>
      </c>
      <c r="E9" s="52" t="s">
        <v>60</v>
      </c>
      <c r="F9" s="52" t="s">
        <v>1455</v>
      </c>
      <c r="G9" s="162">
        <f t="shared" si="0"/>
        <v>3</v>
      </c>
      <c r="H9" s="164" t="s">
        <v>62</v>
      </c>
      <c r="I9" s="165">
        <v>3</v>
      </c>
    </row>
    <row r="10" spans="1:9" s="23" customFormat="1" ht="185.25" customHeight="1" x14ac:dyDescent="0.3">
      <c r="A10" s="17" t="s">
        <v>1456</v>
      </c>
      <c r="B10" s="21" t="s">
        <v>1457</v>
      </c>
      <c r="C10" s="21" t="s">
        <v>1458</v>
      </c>
      <c r="D10" s="73" t="s">
        <v>59</v>
      </c>
      <c r="E10" s="52" t="s">
        <v>60</v>
      </c>
      <c r="F10" s="49" t="s">
        <v>1459</v>
      </c>
      <c r="G10" s="162">
        <f t="shared" si="0"/>
        <v>3</v>
      </c>
      <c r="H10" s="164" t="s">
        <v>1051</v>
      </c>
      <c r="I10" s="165">
        <v>1</v>
      </c>
    </row>
    <row r="11" spans="1:9" s="23" customFormat="1" ht="69" x14ac:dyDescent="0.3">
      <c r="A11" s="17" t="s">
        <v>1460</v>
      </c>
      <c r="B11" s="21" t="s">
        <v>1457</v>
      </c>
      <c r="C11" s="21" t="s">
        <v>1461</v>
      </c>
      <c r="D11" s="73" t="s">
        <v>59</v>
      </c>
      <c r="E11" s="52" t="s">
        <v>60</v>
      </c>
      <c r="F11" s="49" t="s">
        <v>1462</v>
      </c>
      <c r="G11" s="162">
        <f t="shared" si="0"/>
        <v>3</v>
      </c>
      <c r="H11" s="164" t="s">
        <v>745</v>
      </c>
      <c r="I11" s="165">
        <v>2</v>
      </c>
    </row>
    <row r="12" spans="1:9" s="23" customFormat="1" ht="82.8" x14ac:dyDescent="0.3">
      <c r="A12" s="17" t="s">
        <v>1463</v>
      </c>
      <c r="B12" s="21" t="s">
        <v>1457</v>
      </c>
      <c r="C12" s="21" t="s">
        <v>1464</v>
      </c>
      <c r="D12" s="73" t="s">
        <v>59</v>
      </c>
      <c r="E12" s="52" t="s">
        <v>60</v>
      </c>
      <c r="F12" s="49" t="s">
        <v>1465</v>
      </c>
      <c r="G12" s="162">
        <f t="shared" si="0"/>
        <v>3</v>
      </c>
      <c r="H12" s="164" t="s">
        <v>745</v>
      </c>
      <c r="I12" s="165">
        <v>2</v>
      </c>
    </row>
    <row r="13" spans="1:9" s="23" customFormat="1" ht="150" customHeight="1" x14ac:dyDescent="0.3">
      <c r="A13" s="120" t="s">
        <v>1466</v>
      </c>
      <c r="B13" s="21" t="s">
        <v>1457</v>
      </c>
      <c r="C13" s="21" t="s">
        <v>1467</v>
      </c>
      <c r="D13" s="73" t="s">
        <v>59</v>
      </c>
      <c r="E13" s="52" t="s">
        <v>60</v>
      </c>
      <c r="F13" s="49" t="s">
        <v>1468</v>
      </c>
      <c r="G13" s="162">
        <f t="shared" si="0"/>
        <v>3</v>
      </c>
      <c r="H13" s="164" t="s">
        <v>1469</v>
      </c>
      <c r="I13" s="165">
        <v>0</v>
      </c>
    </row>
    <row r="14" spans="1:9" s="23" customFormat="1" ht="89.25" customHeight="1" x14ac:dyDescent="0.3">
      <c r="A14" s="120" t="s">
        <v>1470</v>
      </c>
      <c r="B14" s="21" t="s">
        <v>1457</v>
      </c>
      <c r="C14" s="21" t="s">
        <v>1471</v>
      </c>
      <c r="D14" s="73" t="s">
        <v>59</v>
      </c>
      <c r="E14" s="52" t="s">
        <v>60</v>
      </c>
      <c r="F14" s="49" t="s">
        <v>1472</v>
      </c>
      <c r="G14" s="162">
        <f t="shared" si="0"/>
        <v>3</v>
      </c>
      <c r="H14" s="164" t="s">
        <v>1469</v>
      </c>
      <c r="I14" s="165">
        <v>0</v>
      </c>
    </row>
    <row r="15" spans="1:9" s="23" customFormat="1" ht="409.6" x14ac:dyDescent="0.3">
      <c r="A15" s="120" t="s">
        <v>1473</v>
      </c>
      <c r="B15" s="21" t="s">
        <v>1457</v>
      </c>
      <c r="C15" s="21" t="s">
        <v>1474</v>
      </c>
      <c r="D15" s="73" t="s">
        <v>59</v>
      </c>
      <c r="E15" s="52" t="s">
        <v>60</v>
      </c>
      <c r="F15" s="22" t="s">
        <v>1475</v>
      </c>
      <c r="G15" s="162">
        <f t="shared" si="0"/>
        <v>3</v>
      </c>
      <c r="H15" s="164" t="s">
        <v>1469</v>
      </c>
      <c r="I15" s="165">
        <v>0</v>
      </c>
    </row>
    <row r="16" spans="1:9" s="23" customFormat="1" ht="262.2" x14ac:dyDescent="0.3">
      <c r="A16" s="120" t="s">
        <v>1476</v>
      </c>
      <c r="B16" s="21" t="s">
        <v>1457</v>
      </c>
      <c r="C16" s="21" t="s">
        <v>1477</v>
      </c>
      <c r="D16" s="73" t="s">
        <v>59</v>
      </c>
      <c r="E16" s="52" t="s">
        <v>60</v>
      </c>
      <c r="F16" s="22" t="s">
        <v>1478</v>
      </c>
      <c r="G16" s="162">
        <f t="shared" si="0"/>
        <v>3</v>
      </c>
      <c r="H16" s="164" t="s">
        <v>1469</v>
      </c>
      <c r="I16" s="165">
        <v>3</v>
      </c>
    </row>
    <row r="17" spans="1:9" s="23" customFormat="1" ht="55.2" x14ac:dyDescent="0.3">
      <c r="A17" s="120" t="s">
        <v>1479</v>
      </c>
      <c r="B17" s="21" t="s">
        <v>1457</v>
      </c>
      <c r="C17" s="47" t="s">
        <v>1480</v>
      </c>
      <c r="D17" s="73" t="s">
        <v>59</v>
      </c>
      <c r="E17" s="52" t="s">
        <v>60</v>
      </c>
      <c r="F17" s="49" t="s">
        <v>1481</v>
      </c>
      <c r="G17" s="162">
        <f t="shared" si="0"/>
        <v>3</v>
      </c>
      <c r="H17" s="164" t="s">
        <v>1469</v>
      </c>
      <c r="I17" s="165">
        <v>0</v>
      </c>
    </row>
    <row r="18" spans="1:9" s="23" customFormat="1" ht="82.8" x14ac:dyDescent="0.3">
      <c r="A18" s="120" t="s">
        <v>1482</v>
      </c>
      <c r="B18" s="21" t="s">
        <v>1457</v>
      </c>
      <c r="C18" s="47" t="s">
        <v>1483</v>
      </c>
      <c r="D18" s="73" t="s">
        <v>59</v>
      </c>
      <c r="E18" s="52" t="s">
        <v>60</v>
      </c>
      <c r="F18" s="49" t="s">
        <v>1484</v>
      </c>
      <c r="G18" s="162">
        <f t="shared" si="0"/>
        <v>3</v>
      </c>
      <c r="H18" s="164" t="s">
        <v>1469</v>
      </c>
      <c r="I18" s="165">
        <v>0</v>
      </c>
    </row>
    <row r="19" spans="1:9" s="23" customFormat="1" ht="69" x14ac:dyDescent="0.3">
      <c r="A19" s="120" t="s">
        <v>1485</v>
      </c>
      <c r="B19" s="21" t="s">
        <v>1457</v>
      </c>
      <c r="C19" s="47" t="s">
        <v>1486</v>
      </c>
      <c r="D19" s="73" t="s">
        <v>59</v>
      </c>
      <c r="E19" s="52" t="s">
        <v>60</v>
      </c>
      <c r="F19" s="49" t="s">
        <v>1487</v>
      </c>
      <c r="G19" s="162">
        <f t="shared" si="0"/>
        <v>3</v>
      </c>
      <c r="H19" s="164" t="s">
        <v>1469</v>
      </c>
      <c r="I19" s="165">
        <v>0</v>
      </c>
    </row>
    <row r="20" spans="1:9" s="23" customFormat="1" ht="55.2" x14ac:dyDescent="0.3">
      <c r="A20" s="120" t="s">
        <v>1488</v>
      </c>
      <c r="B20" s="21" t="s">
        <v>1457</v>
      </c>
      <c r="C20" s="47" t="s">
        <v>1489</v>
      </c>
      <c r="D20" s="73" t="s">
        <v>59</v>
      </c>
      <c r="E20" s="52" t="s">
        <v>60</v>
      </c>
      <c r="F20" s="49" t="s">
        <v>1490</v>
      </c>
      <c r="G20" s="162">
        <f t="shared" si="0"/>
        <v>3</v>
      </c>
      <c r="H20" s="164" t="s">
        <v>1469</v>
      </c>
      <c r="I20" s="165">
        <v>0</v>
      </c>
    </row>
    <row r="21" spans="1:9" s="23" customFormat="1" ht="83.25" customHeight="1" x14ac:dyDescent="0.3">
      <c r="A21" s="120" t="s">
        <v>1491</v>
      </c>
      <c r="B21" s="21" t="s">
        <v>1457</v>
      </c>
      <c r="C21" s="47" t="s">
        <v>1492</v>
      </c>
      <c r="D21" s="73" t="s">
        <v>59</v>
      </c>
      <c r="E21" s="52" t="s">
        <v>60</v>
      </c>
      <c r="F21" s="49" t="s">
        <v>1493</v>
      </c>
      <c r="G21" s="162">
        <f t="shared" si="0"/>
        <v>3</v>
      </c>
      <c r="H21" s="164" t="s">
        <v>1469</v>
      </c>
      <c r="I21" s="165">
        <v>0</v>
      </c>
    </row>
    <row r="22" spans="1:9" s="23" customFormat="1" ht="55.2" x14ac:dyDescent="0.3">
      <c r="A22" s="120" t="s">
        <v>1494</v>
      </c>
      <c r="B22" s="21" t="s">
        <v>1457</v>
      </c>
      <c r="C22" s="47" t="s">
        <v>1495</v>
      </c>
      <c r="D22" s="73" t="s">
        <v>59</v>
      </c>
      <c r="E22" s="52" t="s">
        <v>60</v>
      </c>
      <c r="F22" s="49" t="s">
        <v>1496</v>
      </c>
      <c r="G22" s="162">
        <f t="shared" si="0"/>
        <v>3</v>
      </c>
      <c r="H22" s="164" t="s">
        <v>1469</v>
      </c>
      <c r="I22" s="165">
        <v>0</v>
      </c>
    </row>
    <row r="23" spans="1:9" s="23" customFormat="1" ht="84.75" customHeight="1" x14ac:dyDescent="0.3">
      <c r="A23" s="120" t="s">
        <v>1497</v>
      </c>
      <c r="B23" s="21" t="s">
        <v>1457</v>
      </c>
      <c r="C23" s="47" t="s">
        <v>1498</v>
      </c>
      <c r="D23" s="73" t="s">
        <v>59</v>
      </c>
      <c r="E23" s="52" t="s">
        <v>60</v>
      </c>
      <c r="F23" s="49" t="s">
        <v>1499</v>
      </c>
      <c r="G23" s="162">
        <f t="shared" si="0"/>
        <v>3</v>
      </c>
      <c r="H23" s="164" t="s">
        <v>1469</v>
      </c>
      <c r="I23" s="165">
        <v>0</v>
      </c>
    </row>
    <row r="24" spans="1:9" s="23" customFormat="1" ht="81.75" customHeight="1" x14ac:dyDescent="0.3">
      <c r="A24" s="120" t="s">
        <v>1500</v>
      </c>
      <c r="B24" s="21" t="s">
        <v>1457</v>
      </c>
      <c r="C24" s="47" t="s">
        <v>1501</v>
      </c>
      <c r="D24" s="73" t="s">
        <v>59</v>
      </c>
      <c r="E24" s="52" t="s">
        <v>60</v>
      </c>
      <c r="F24" s="49" t="s">
        <v>1502</v>
      </c>
      <c r="G24" s="162">
        <f t="shared" si="0"/>
        <v>3</v>
      </c>
      <c r="H24" s="164" t="s">
        <v>1469</v>
      </c>
      <c r="I24" s="165">
        <v>0</v>
      </c>
    </row>
    <row r="25" spans="1:9" s="23" customFormat="1" ht="83.25" customHeight="1" x14ac:dyDescent="0.3">
      <c r="A25" s="121" t="s">
        <v>1503</v>
      </c>
      <c r="B25" s="21" t="s">
        <v>1457</v>
      </c>
      <c r="C25" s="21" t="s">
        <v>1504</v>
      </c>
      <c r="D25" s="73" t="s">
        <v>59</v>
      </c>
      <c r="E25" s="52" t="s">
        <v>60</v>
      </c>
      <c r="F25" s="49" t="s">
        <v>1505</v>
      </c>
      <c r="G25" s="162">
        <f t="shared" si="0"/>
        <v>3</v>
      </c>
      <c r="H25" s="164" t="s">
        <v>745</v>
      </c>
      <c r="I25" s="165">
        <v>2</v>
      </c>
    </row>
    <row r="26" spans="1:9" s="23" customFormat="1" ht="207" x14ac:dyDescent="0.3">
      <c r="A26" s="121" t="s">
        <v>1506</v>
      </c>
      <c r="B26" s="21" t="s">
        <v>1457</v>
      </c>
      <c r="C26" s="47" t="s">
        <v>1507</v>
      </c>
      <c r="D26" s="73" t="s">
        <v>59</v>
      </c>
      <c r="E26" s="52" t="s">
        <v>60</v>
      </c>
      <c r="F26" s="22" t="s">
        <v>1468</v>
      </c>
      <c r="G26" s="162">
        <f t="shared" si="0"/>
        <v>3</v>
      </c>
      <c r="H26" s="164" t="s">
        <v>745</v>
      </c>
      <c r="I26" s="165">
        <v>2</v>
      </c>
    </row>
    <row r="27" spans="1:9" s="23" customFormat="1" ht="193.2" x14ac:dyDescent="0.3">
      <c r="A27" s="121" t="s">
        <v>1508</v>
      </c>
      <c r="B27" s="21" t="s">
        <v>1457</v>
      </c>
      <c r="C27" s="21" t="s">
        <v>1509</v>
      </c>
      <c r="D27" s="21" t="s">
        <v>59</v>
      </c>
      <c r="E27" s="52" t="s">
        <v>60</v>
      </c>
      <c r="F27" s="22" t="s">
        <v>1472</v>
      </c>
      <c r="G27" s="162">
        <f t="shared" si="0"/>
        <v>3</v>
      </c>
      <c r="H27" s="164" t="s">
        <v>1051</v>
      </c>
      <c r="I27" s="165">
        <v>1</v>
      </c>
    </row>
    <row r="28" spans="1:9" s="23" customFormat="1" ht="56.25" customHeight="1" x14ac:dyDescent="0.3">
      <c r="A28" s="121" t="s">
        <v>1510</v>
      </c>
      <c r="B28" s="21" t="s">
        <v>1457</v>
      </c>
      <c r="C28" s="21" t="s">
        <v>1511</v>
      </c>
      <c r="D28" s="73" t="s">
        <v>59</v>
      </c>
      <c r="E28" s="52" t="s">
        <v>60</v>
      </c>
      <c r="F28" s="49" t="s">
        <v>1475</v>
      </c>
      <c r="G28" s="162">
        <f t="shared" si="0"/>
        <v>3</v>
      </c>
      <c r="H28" s="164" t="s">
        <v>1051</v>
      </c>
      <c r="I28" s="165">
        <v>1</v>
      </c>
    </row>
    <row r="29" spans="1:9" s="23" customFormat="1" ht="220.8" x14ac:dyDescent="0.3">
      <c r="A29" s="121" t="s">
        <v>1512</v>
      </c>
      <c r="B29" s="21" t="s">
        <v>1457</v>
      </c>
      <c r="C29" s="47" t="s">
        <v>1513</v>
      </c>
      <c r="D29" s="73" t="s">
        <v>59</v>
      </c>
      <c r="E29" s="52" t="s">
        <v>60</v>
      </c>
      <c r="F29" s="22" t="s">
        <v>1478</v>
      </c>
      <c r="G29" s="162">
        <f t="shared" si="0"/>
        <v>3</v>
      </c>
      <c r="H29" s="164" t="s">
        <v>1051</v>
      </c>
      <c r="I29" s="165">
        <v>1</v>
      </c>
    </row>
    <row r="30" spans="1:9" s="23" customFormat="1" ht="207" x14ac:dyDescent="0.3">
      <c r="A30" s="121" t="s">
        <v>1514</v>
      </c>
      <c r="B30" s="21" t="s">
        <v>1457</v>
      </c>
      <c r="C30" s="47" t="s">
        <v>1515</v>
      </c>
      <c r="D30" s="73" t="s">
        <v>59</v>
      </c>
      <c r="E30" s="52" t="s">
        <v>60</v>
      </c>
      <c r="F30" s="22" t="s">
        <v>1481</v>
      </c>
      <c r="G30" s="162">
        <f t="shared" si="0"/>
        <v>3</v>
      </c>
      <c r="H30" s="164" t="s">
        <v>1051</v>
      </c>
      <c r="I30" s="165">
        <v>1</v>
      </c>
    </row>
    <row r="31" spans="1:9" s="23" customFormat="1" ht="90.75" customHeight="1" x14ac:dyDescent="0.3">
      <c r="A31" s="121" t="s">
        <v>1516</v>
      </c>
      <c r="B31" s="21" t="s">
        <v>1457</v>
      </c>
      <c r="C31" s="21" t="s">
        <v>1517</v>
      </c>
      <c r="D31" s="73" t="s">
        <v>59</v>
      </c>
      <c r="E31" s="52" t="s">
        <v>60</v>
      </c>
      <c r="F31" s="49" t="s">
        <v>1484</v>
      </c>
      <c r="G31" s="162">
        <f t="shared" si="0"/>
        <v>3</v>
      </c>
      <c r="H31" s="164" t="s">
        <v>745</v>
      </c>
      <c r="I31" s="165">
        <v>2</v>
      </c>
    </row>
    <row r="32" spans="1:9" s="23" customFormat="1" ht="97.5" customHeight="1" x14ac:dyDescent="0.3">
      <c r="A32" s="121" t="s">
        <v>1518</v>
      </c>
      <c r="B32" s="21" t="s">
        <v>1457</v>
      </c>
      <c r="C32" s="47" t="s">
        <v>1519</v>
      </c>
      <c r="D32" s="73" t="s">
        <v>59</v>
      </c>
      <c r="E32" s="52" t="s">
        <v>60</v>
      </c>
      <c r="F32" s="49" t="s">
        <v>1487</v>
      </c>
      <c r="G32" s="162">
        <f t="shared" si="0"/>
        <v>3</v>
      </c>
      <c r="H32" s="164" t="s">
        <v>745</v>
      </c>
      <c r="I32" s="165">
        <v>2</v>
      </c>
    </row>
    <row r="33" spans="1:9" s="23" customFormat="1" ht="193.2" x14ac:dyDescent="0.3">
      <c r="A33" s="121" t="s">
        <v>1520</v>
      </c>
      <c r="B33" s="21" t="s">
        <v>1457</v>
      </c>
      <c r="C33" s="47" t="s">
        <v>1521</v>
      </c>
      <c r="D33" s="73" t="s">
        <v>59</v>
      </c>
      <c r="E33" s="52" t="s">
        <v>60</v>
      </c>
      <c r="F33" s="22" t="s">
        <v>1490</v>
      </c>
      <c r="G33" s="162">
        <f t="shared" si="0"/>
        <v>3</v>
      </c>
      <c r="H33" s="164" t="s">
        <v>745</v>
      </c>
      <c r="I33" s="165">
        <v>2</v>
      </c>
    </row>
    <row r="34" spans="1:9" s="23" customFormat="1" ht="120" customHeight="1" x14ac:dyDescent="0.3">
      <c r="A34" s="121" t="s">
        <v>1522</v>
      </c>
      <c r="B34" s="21" t="s">
        <v>1457</v>
      </c>
      <c r="C34" s="21" t="s">
        <v>1523</v>
      </c>
      <c r="D34" s="73" t="s">
        <v>59</v>
      </c>
      <c r="E34" s="52" t="s">
        <v>60</v>
      </c>
      <c r="F34" s="49" t="s">
        <v>1493</v>
      </c>
      <c r="G34" s="162">
        <f t="shared" si="0"/>
        <v>3</v>
      </c>
      <c r="H34" s="164" t="s">
        <v>1051</v>
      </c>
      <c r="I34" s="165">
        <v>1</v>
      </c>
    </row>
    <row r="35" spans="1:9" s="23" customFormat="1" ht="89.25" customHeight="1" x14ac:dyDescent="0.3">
      <c r="A35" s="121" t="s">
        <v>1524</v>
      </c>
      <c r="B35" s="21" t="s">
        <v>1457</v>
      </c>
      <c r="C35" s="21" t="s">
        <v>1525</v>
      </c>
      <c r="D35" s="73" t="s">
        <v>59</v>
      </c>
      <c r="E35" s="52" t="s">
        <v>60</v>
      </c>
      <c r="F35" s="49" t="s">
        <v>1496</v>
      </c>
      <c r="G35" s="162">
        <f t="shared" si="0"/>
        <v>3</v>
      </c>
      <c r="H35" s="164" t="s">
        <v>1051</v>
      </c>
      <c r="I35" s="165">
        <v>1</v>
      </c>
    </row>
    <row r="36" spans="1:9" s="23" customFormat="1" ht="60.75" customHeight="1" x14ac:dyDescent="0.3">
      <c r="A36" s="121" t="s">
        <v>1526</v>
      </c>
      <c r="B36" s="21" t="s">
        <v>1457</v>
      </c>
      <c r="C36" s="21" t="s">
        <v>1527</v>
      </c>
      <c r="E36" s="52" t="s">
        <v>60</v>
      </c>
      <c r="F36" s="49" t="s">
        <v>1499</v>
      </c>
      <c r="G36" s="162">
        <f t="shared" si="0"/>
        <v>3</v>
      </c>
      <c r="H36" s="164" t="s">
        <v>1051</v>
      </c>
      <c r="I36" s="165">
        <v>1</v>
      </c>
    </row>
    <row r="37" spans="1:9" s="23" customFormat="1" ht="70.5" customHeight="1" x14ac:dyDescent="0.3">
      <c r="A37" s="121" t="s">
        <v>1528</v>
      </c>
      <c r="B37" s="21" t="s">
        <v>1457</v>
      </c>
      <c r="C37" s="26" t="s">
        <v>1529</v>
      </c>
      <c r="D37" s="73" t="s">
        <v>59</v>
      </c>
      <c r="E37" s="52" t="s">
        <v>60</v>
      </c>
      <c r="F37" s="49" t="s">
        <v>1502</v>
      </c>
      <c r="G37" s="162">
        <f t="shared" si="0"/>
        <v>3</v>
      </c>
      <c r="H37" s="164" t="s">
        <v>1051</v>
      </c>
      <c r="I37" s="165">
        <v>1</v>
      </c>
    </row>
    <row r="38" spans="1:9" x14ac:dyDescent="0.3">
      <c r="F38" s="135" t="s">
        <v>1530</v>
      </c>
      <c r="G38" s="110">
        <f>SUM(G3:G37)</f>
        <v>105</v>
      </c>
      <c r="H38" s="113"/>
      <c r="I38" s="110">
        <f>SUM(I3:I37)</f>
        <v>38</v>
      </c>
    </row>
    <row r="39" spans="1:9" x14ac:dyDescent="0.3">
      <c r="H39" s="113"/>
    </row>
    <row r="40" spans="1:9" x14ac:dyDescent="0.3">
      <c r="H40" s="113"/>
    </row>
    <row r="41" spans="1:9" x14ac:dyDescent="0.3">
      <c r="H41" s="113"/>
    </row>
    <row r="42" spans="1:9" x14ac:dyDescent="0.3">
      <c r="H42" s="113"/>
    </row>
    <row r="43" spans="1:9" x14ac:dyDescent="0.3">
      <c r="H43" s="113"/>
    </row>
    <row r="44" spans="1:9" x14ac:dyDescent="0.3">
      <c r="H44" s="113"/>
    </row>
    <row r="45" spans="1:9" x14ac:dyDescent="0.3">
      <c r="H45" s="113"/>
    </row>
    <row r="46" spans="1:9" x14ac:dyDescent="0.3">
      <c r="H46" s="113"/>
    </row>
    <row r="47" spans="1:9" x14ac:dyDescent="0.3">
      <c r="H47" s="113"/>
    </row>
    <row r="48" spans="1:9" x14ac:dyDescent="0.3">
      <c r="H48" s="113"/>
    </row>
    <row r="49" spans="8:8" x14ac:dyDescent="0.3">
      <c r="H49" s="113"/>
    </row>
  </sheetData>
  <autoFilter ref="A2:F37" xr:uid="{8CC4A5B4-2E90-4039-AD19-3F666402059D}"/>
  <mergeCells count="1">
    <mergeCell ref="A1:F1"/>
  </mergeCells>
  <dataValidations count="1">
    <dataValidation type="list" allowBlank="1" showInputMessage="1" showErrorMessage="1" sqref="E3:E37" xr:uid="{0770AFEF-E792-4C1B-B49D-7928FFB24D7A}">
      <formula1>"Meets Requirement,Meets with Enhancements,Meets with Third Party Integration,Does Not Meet"</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3F75-D277-4609-B870-C63B82189E9D}">
  <dimension ref="A1:I61"/>
  <sheetViews>
    <sheetView zoomScaleNormal="100" workbookViewId="0">
      <pane ySplit="2" topLeftCell="A49" activePane="bottomLeft" state="frozen"/>
      <selection pane="bottomLeft" activeCell="G2" sqref="G2"/>
    </sheetView>
  </sheetViews>
  <sheetFormatPr defaultColWidth="8.88671875" defaultRowHeight="14.4" x14ac:dyDescent="0.3"/>
  <cols>
    <col min="1" max="2" width="11.5546875" style="14" customWidth="1"/>
    <col min="3" max="3" width="38" customWidth="1"/>
    <col min="4" max="5" width="11.5546875" style="14" customWidth="1"/>
    <col min="6" max="6" width="56.88671875" style="14" customWidth="1"/>
    <col min="7" max="7" width="19.44140625" style="112" customWidth="1"/>
    <col min="8" max="8" width="47.88671875" style="112" customWidth="1"/>
    <col min="9" max="9" width="23.88671875" style="112" customWidth="1"/>
    <col min="10" max="12" width="46.44140625" customWidth="1"/>
  </cols>
  <sheetData>
    <row r="1" spans="1:9" ht="24.6" x14ac:dyDescent="0.3">
      <c r="A1" s="202" t="s">
        <v>41</v>
      </c>
      <c r="B1" s="202"/>
      <c r="C1" s="202"/>
      <c r="D1" s="202"/>
      <c r="E1" s="202"/>
      <c r="F1" s="202"/>
      <c r="G1" s="108"/>
    </row>
    <row r="2" spans="1:9" s="23" customFormat="1" ht="55.5" customHeight="1" x14ac:dyDescent="0.3">
      <c r="A2" s="4" t="s">
        <v>48</v>
      </c>
      <c r="B2" s="4" t="s">
        <v>49</v>
      </c>
      <c r="C2" s="4" t="s">
        <v>50</v>
      </c>
      <c r="D2" s="4" t="s">
        <v>51</v>
      </c>
      <c r="E2" s="4" t="s">
        <v>52</v>
      </c>
      <c r="F2" s="4" t="s">
        <v>53</v>
      </c>
      <c r="G2" s="109" t="s">
        <v>2309</v>
      </c>
      <c r="H2" s="117" t="s">
        <v>740</v>
      </c>
      <c r="I2" s="141" t="s">
        <v>55</v>
      </c>
    </row>
    <row r="3" spans="1:9" s="23" customFormat="1" ht="70.5" customHeight="1" x14ac:dyDescent="0.3">
      <c r="A3" s="21" t="s">
        <v>1531</v>
      </c>
      <c r="B3" s="21" t="s">
        <v>1532</v>
      </c>
      <c r="C3" s="21" t="s">
        <v>1533</v>
      </c>
      <c r="D3" s="21" t="s">
        <v>59</v>
      </c>
      <c r="E3" s="22" t="s">
        <v>60</v>
      </c>
      <c r="F3" s="22" t="s">
        <v>1534</v>
      </c>
      <c r="G3" s="110">
        <f>IF(E3="Meets Requirement",3,IF(E3="Meets with Enhancements",2,IF(E3="Meets with third party integration",1,IF(E3="Does Not Meet",0,"N/A"))))</f>
        <v>3</v>
      </c>
      <c r="H3" s="111" t="s">
        <v>62</v>
      </c>
      <c r="I3" s="113">
        <v>3</v>
      </c>
    </row>
    <row r="4" spans="1:9" s="23" customFormat="1" ht="78" customHeight="1" x14ac:dyDescent="0.3">
      <c r="A4" s="21" t="s">
        <v>1535</v>
      </c>
      <c r="B4" s="21" t="s">
        <v>1532</v>
      </c>
      <c r="C4" s="21" t="s">
        <v>1536</v>
      </c>
      <c r="D4" s="21" t="s">
        <v>59</v>
      </c>
      <c r="E4" s="22" t="s">
        <v>60</v>
      </c>
      <c r="F4" s="22" t="s">
        <v>1537</v>
      </c>
      <c r="G4" s="110">
        <f t="shared" ref="G4:G60" si="0">IF(E4="Meets Requirement",3,IF(E4="Meets with Enhancements",2,IF(E4="Meets with third party integration",1,IF(E4="Does Not Meet",0,"N/A"))))</f>
        <v>3</v>
      </c>
      <c r="H4" s="111" t="s">
        <v>62</v>
      </c>
      <c r="I4" s="113">
        <v>3</v>
      </c>
    </row>
    <row r="5" spans="1:9" s="23" customFormat="1" ht="71.25" customHeight="1" x14ac:dyDescent="0.3">
      <c r="A5" s="21" t="s">
        <v>1538</v>
      </c>
      <c r="B5" s="21" t="s">
        <v>1532</v>
      </c>
      <c r="C5" s="21" t="s">
        <v>1539</v>
      </c>
      <c r="D5" s="21" t="s">
        <v>59</v>
      </c>
      <c r="E5" s="22" t="s">
        <v>60</v>
      </c>
      <c r="F5" s="22" t="s">
        <v>1540</v>
      </c>
      <c r="G5" s="110">
        <f t="shared" si="0"/>
        <v>3</v>
      </c>
      <c r="H5" s="111" t="s">
        <v>62</v>
      </c>
      <c r="I5" s="113">
        <v>3</v>
      </c>
    </row>
    <row r="6" spans="1:9" s="23" customFormat="1" ht="62.25" customHeight="1" x14ac:dyDescent="0.3">
      <c r="A6" s="21" t="s">
        <v>1541</v>
      </c>
      <c r="B6" s="21" t="s">
        <v>1532</v>
      </c>
      <c r="C6" s="21" t="s">
        <v>1542</v>
      </c>
      <c r="D6" s="21" t="s">
        <v>59</v>
      </c>
      <c r="E6" s="22" t="s">
        <v>60</v>
      </c>
      <c r="F6" s="22" t="s">
        <v>1543</v>
      </c>
      <c r="G6" s="162">
        <f t="shared" si="0"/>
        <v>3</v>
      </c>
      <c r="H6" s="164" t="s">
        <v>62</v>
      </c>
      <c r="I6" s="165">
        <v>3</v>
      </c>
    </row>
    <row r="7" spans="1:9" s="23" customFormat="1" ht="55.2" x14ac:dyDescent="0.3">
      <c r="A7" s="21" t="s">
        <v>1544</v>
      </c>
      <c r="B7" s="21" t="s">
        <v>1532</v>
      </c>
      <c r="C7" s="21" t="s">
        <v>1545</v>
      </c>
      <c r="D7" s="21" t="s">
        <v>59</v>
      </c>
      <c r="E7" s="22" t="s">
        <v>60</v>
      </c>
      <c r="F7" s="22" t="s">
        <v>1546</v>
      </c>
      <c r="G7" s="162">
        <f t="shared" si="0"/>
        <v>3</v>
      </c>
      <c r="H7" s="164" t="s">
        <v>62</v>
      </c>
      <c r="I7" s="165">
        <v>3</v>
      </c>
    </row>
    <row r="8" spans="1:9" s="23" customFormat="1" ht="55.2" x14ac:dyDescent="0.3">
      <c r="A8" s="21" t="s">
        <v>1547</v>
      </c>
      <c r="B8" s="21" t="s">
        <v>1532</v>
      </c>
      <c r="C8" s="21" t="s">
        <v>1548</v>
      </c>
      <c r="D8" s="21" t="s">
        <v>59</v>
      </c>
      <c r="E8" s="22" t="s">
        <v>60</v>
      </c>
      <c r="F8" s="22" t="s">
        <v>1549</v>
      </c>
      <c r="G8" s="162">
        <f t="shared" si="0"/>
        <v>3</v>
      </c>
      <c r="H8" s="164" t="s">
        <v>62</v>
      </c>
      <c r="I8" s="165">
        <v>3</v>
      </c>
    </row>
    <row r="9" spans="1:9" s="23" customFormat="1" ht="55.2" x14ac:dyDescent="0.3">
      <c r="A9" s="21" t="s">
        <v>1550</v>
      </c>
      <c r="B9" s="21" t="s">
        <v>1532</v>
      </c>
      <c r="C9" s="21" t="s">
        <v>1551</v>
      </c>
      <c r="D9" s="21" t="s">
        <v>59</v>
      </c>
      <c r="E9" s="22" t="s">
        <v>60</v>
      </c>
      <c r="F9" s="22" t="s">
        <v>1552</v>
      </c>
      <c r="G9" s="162">
        <f t="shared" si="0"/>
        <v>3</v>
      </c>
      <c r="H9" s="164" t="s">
        <v>62</v>
      </c>
      <c r="I9" s="165">
        <v>3</v>
      </c>
    </row>
    <row r="10" spans="1:9" s="23" customFormat="1" ht="69" x14ac:dyDescent="0.3">
      <c r="A10" s="21" t="s">
        <v>1553</v>
      </c>
      <c r="B10" s="21" t="s">
        <v>1532</v>
      </c>
      <c r="C10" s="21" t="s">
        <v>1554</v>
      </c>
      <c r="D10" s="21" t="s">
        <v>59</v>
      </c>
      <c r="E10" s="22" t="s">
        <v>60</v>
      </c>
      <c r="F10" s="22" t="s">
        <v>1555</v>
      </c>
      <c r="G10" s="162">
        <f t="shared" si="0"/>
        <v>3</v>
      </c>
      <c r="H10" s="164" t="s">
        <v>62</v>
      </c>
      <c r="I10" s="165">
        <v>3</v>
      </c>
    </row>
    <row r="11" spans="1:9" s="23" customFormat="1" ht="41.4" x14ac:dyDescent="0.3">
      <c r="A11" s="21" t="s">
        <v>1556</v>
      </c>
      <c r="B11" s="21" t="s">
        <v>1532</v>
      </c>
      <c r="C11" s="21" t="s">
        <v>1557</v>
      </c>
      <c r="D11" s="21" t="s">
        <v>59</v>
      </c>
      <c r="E11" s="22" t="s">
        <v>60</v>
      </c>
      <c r="F11" s="22" t="s">
        <v>1558</v>
      </c>
      <c r="G11" s="162">
        <f t="shared" si="0"/>
        <v>3</v>
      </c>
      <c r="H11" s="164" t="s">
        <v>62</v>
      </c>
      <c r="I11" s="165">
        <v>3</v>
      </c>
    </row>
    <row r="12" spans="1:9" s="23" customFormat="1" ht="41.4" x14ac:dyDescent="0.3">
      <c r="A12" s="21" t="s">
        <v>1559</v>
      </c>
      <c r="B12" s="21" t="s">
        <v>1532</v>
      </c>
      <c r="C12" s="21" t="s">
        <v>1560</v>
      </c>
      <c r="D12" s="21" t="s">
        <v>59</v>
      </c>
      <c r="E12" s="22" t="s">
        <v>60</v>
      </c>
      <c r="F12" s="22" t="s">
        <v>1561</v>
      </c>
      <c r="G12" s="162">
        <f t="shared" si="0"/>
        <v>3</v>
      </c>
      <c r="H12" s="164" t="s">
        <v>62</v>
      </c>
      <c r="I12" s="165">
        <v>3</v>
      </c>
    </row>
    <row r="13" spans="1:9" s="23" customFormat="1" ht="55.2" x14ac:dyDescent="0.3">
      <c r="A13" s="21" t="s">
        <v>1562</v>
      </c>
      <c r="B13" s="21" t="s">
        <v>1532</v>
      </c>
      <c r="C13" s="21" t="s">
        <v>1563</v>
      </c>
      <c r="D13" s="21" t="s">
        <v>59</v>
      </c>
      <c r="E13" s="22" t="s">
        <v>60</v>
      </c>
      <c r="F13" s="22" t="s">
        <v>1564</v>
      </c>
      <c r="G13" s="162">
        <f t="shared" si="0"/>
        <v>3</v>
      </c>
      <c r="H13" s="164" t="s">
        <v>62</v>
      </c>
      <c r="I13" s="165">
        <v>3</v>
      </c>
    </row>
    <row r="14" spans="1:9" s="23" customFormat="1" ht="55.2" x14ac:dyDescent="0.3">
      <c r="A14" s="21" t="s">
        <v>1565</v>
      </c>
      <c r="B14" s="21" t="s">
        <v>1532</v>
      </c>
      <c r="C14" s="21" t="s">
        <v>1566</v>
      </c>
      <c r="D14" s="21" t="s">
        <v>59</v>
      </c>
      <c r="E14" s="22" t="s">
        <v>60</v>
      </c>
      <c r="F14" s="22" t="s">
        <v>1567</v>
      </c>
      <c r="G14" s="162">
        <f t="shared" si="0"/>
        <v>3</v>
      </c>
      <c r="H14" s="164" t="s">
        <v>62</v>
      </c>
      <c r="I14" s="165">
        <v>3</v>
      </c>
    </row>
    <row r="15" spans="1:9" s="23" customFormat="1" ht="55.2" x14ac:dyDescent="0.3">
      <c r="A15" s="21" t="s">
        <v>1568</v>
      </c>
      <c r="B15" s="21" t="s">
        <v>1532</v>
      </c>
      <c r="C15" s="21" t="s">
        <v>1569</v>
      </c>
      <c r="D15" s="21" t="s">
        <v>59</v>
      </c>
      <c r="E15" s="22" t="s">
        <v>60</v>
      </c>
      <c r="F15" s="22" t="s">
        <v>1570</v>
      </c>
      <c r="G15" s="162">
        <f t="shared" si="0"/>
        <v>3</v>
      </c>
      <c r="H15" s="164" t="s">
        <v>62</v>
      </c>
      <c r="I15" s="165">
        <v>3</v>
      </c>
    </row>
    <row r="16" spans="1:9" s="23" customFormat="1" ht="55.2" x14ac:dyDescent="0.3">
      <c r="A16" s="21" t="s">
        <v>1571</v>
      </c>
      <c r="B16" s="21" t="s">
        <v>1532</v>
      </c>
      <c r="C16" s="21" t="s">
        <v>1572</v>
      </c>
      <c r="D16" s="21" t="s">
        <v>59</v>
      </c>
      <c r="E16" s="22" t="s">
        <v>60</v>
      </c>
      <c r="F16" s="22" t="s">
        <v>1573</v>
      </c>
      <c r="G16" s="162">
        <f t="shared" si="0"/>
        <v>3</v>
      </c>
      <c r="H16" s="164" t="s">
        <v>62</v>
      </c>
      <c r="I16" s="165">
        <v>3</v>
      </c>
    </row>
    <row r="17" spans="1:9" s="23" customFormat="1" ht="55.2" x14ac:dyDescent="0.3">
      <c r="A17" s="21" t="s">
        <v>1574</v>
      </c>
      <c r="B17" s="21" t="s">
        <v>1532</v>
      </c>
      <c r="C17" s="21" t="s">
        <v>1575</v>
      </c>
      <c r="D17" s="21" t="s">
        <v>59</v>
      </c>
      <c r="E17" s="22" t="s">
        <v>60</v>
      </c>
      <c r="F17" s="22" t="s">
        <v>1576</v>
      </c>
      <c r="G17" s="162">
        <f t="shared" si="0"/>
        <v>3</v>
      </c>
      <c r="H17" s="164" t="s">
        <v>62</v>
      </c>
      <c r="I17" s="165">
        <v>3</v>
      </c>
    </row>
    <row r="18" spans="1:9" s="23" customFormat="1" ht="41.4" x14ac:dyDescent="0.3">
      <c r="A18" s="21" t="s">
        <v>1577</v>
      </c>
      <c r="B18" s="21" t="s">
        <v>1532</v>
      </c>
      <c r="C18" s="21" t="s">
        <v>1578</v>
      </c>
      <c r="D18" s="21" t="s">
        <v>59</v>
      </c>
      <c r="E18" s="22" t="s">
        <v>60</v>
      </c>
      <c r="F18" s="22" t="s">
        <v>1579</v>
      </c>
      <c r="G18" s="162">
        <f t="shared" si="0"/>
        <v>3</v>
      </c>
      <c r="H18" s="164" t="s">
        <v>62</v>
      </c>
      <c r="I18" s="165">
        <v>3</v>
      </c>
    </row>
    <row r="19" spans="1:9" s="23" customFormat="1" ht="69" x14ac:dyDescent="0.3">
      <c r="A19" s="21" t="s">
        <v>1580</v>
      </c>
      <c r="B19" s="21" t="s">
        <v>1532</v>
      </c>
      <c r="C19" s="21" t="s">
        <v>1581</v>
      </c>
      <c r="D19" s="21" t="s">
        <v>59</v>
      </c>
      <c r="E19" s="22" t="s">
        <v>60</v>
      </c>
      <c r="F19" s="22" t="s">
        <v>1582</v>
      </c>
      <c r="G19" s="162">
        <f t="shared" si="0"/>
        <v>3</v>
      </c>
      <c r="H19" s="164" t="s">
        <v>62</v>
      </c>
      <c r="I19" s="165">
        <v>3</v>
      </c>
    </row>
    <row r="20" spans="1:9" s="23" customFormat="1" ht="54" customHeight="1" x14ac:dyDescent="0.3">
      <c r="A20" s="21" t="s">
        <v>1583</v>
      </c>
      <c r="B20" s="21" t="s">
        <v>1532</v>
      </c>
      <c r="C20" s="21" t="s">
        <v>1584</v>
      </c>
      <c r="D20" s="21" t="s">
        <v>59</v>
      </c>
      <c r="E20" s="22" t="s">
        <v>60</v>
      </c>
      <c r="F20" s="22" t="s">
        <v>1585</v>
      </c>
      <c r="G20" s="162">
        <f t="shared" si="0"/>
        <v>3</v>
      </c>
      <c r="H20" s="164" t="s">
        <v>62</v>
      </c>
      <c r="I20" s="165">
        <v>3</v>
      </c>
    </row>
    <row r="21" spans="1:9" s="23" customFormat="1" ht="55.2" x14ac:dyDescent="0.3">
      <c r="A21" s="21" t="s">
        <v>1586</v>
      </c>
      <c r="B21" s="21" t="s">
        <v>1532</v>
      </c>
      <c r="C21" s="21" t="s">
        <v>1587</v>
      </c>
      <c r="D21" s="21" t="s">
        <v>59</v>
      </c>
      <c r="E21" s="22" t="s">
        <v>60</v>
      </c>
      <c r="F21" s="22" t="s">
        <v>1588</v>
      </c>
      <c r="G21" s="162">
        <f t="shared" si="0"/>
        <v>3</v>
      </c>
      <c r="H21" s="164" t="s">
        <v>62</v>
      </c>
      <c r="I21" s="165">
        <v>3</v>
      </c>
    </row>
    <row r="22" spans="1:9" s="23" customFormat="1" ht="41.4" x14ac:dyDescent="0.3">
      <c r="A22" s="21" t="s">
        <v>1589</v>
      </c>
      <c r="B22" s="21" t="s">
        <v>1532</v>
      </c>
      <c r="C22" s="21" t="s">
        <v>1590</v>
      </c>
      <c r="D22" s="21" t="s">
        <v>59</v>
      </c>
      <c r="E22" s="22" t="s">
        <v>60</v>
      </c>
      <c r="F22" s="22" t="s">
        <v>1591</v>
      </c>
      <c r="G22" s="162">
        <f t="shared" si="0"/>
        <v>3</v>
      </c>
      <c r="H22" s="164" t="s">
        <v>62</v>
      </c>
      <c r="I22" s="165">
        <v>3</v>
      </c>
    </row>
    <row r="23" spans="1:9" s="23" customFormat="1" ht="41.4" x14ac:dyDescent="0.3">
      <c r="A23" s="21" t="s">
        <v>1592</v>
      </c>
      <c r="B23" s="21" t="s">
        <v>1532</v>
      </c>
      <c r="C23" s="21" t="s">
        <v>1593</v>
      </c>
      <c r="D23" s="21" t="s">
        <v>59</v>
      </c>
      <c r="E23" s="22" t="s">
        <v>60</v>
      </c>
      <c r="F23" s="22" t="s">
        <v>1594</v>
      </c>
      <c r="G23" s="162">
        <f t="shared" si="0"/>
        <v>3</v>
      </c>
      <c r="H23" s="164" t="s">
        <v>62</v>
      </c>
      <c r="I23" s="165">
        <v>3</v>
      </c>
    </row>
    <row r="24" spans="1:9" s="23" customFormat="1" ht="55.2" x14ac:dyDescent="0.3">
      <c r="A24" s="21" t="s">
        <v>1595</v>
      </c>
      <c r="B24" s="21" t="s">
        <v>1532</v>
      </c>
      <c r="C24" s="21" t="s">
        <v>1596</v>
      </c>
      <c r="D24" s="21" t="s">
        <v>59</v>
      </c>
      <c r="E24" s="22" t="s">
        <v>60</v>
      </c>
      <c r="F24" s="22" t="s">
        <v>1597</v>
      </c>
      <c r="G24" s="162">
        <f t="shared" si="0"/>
        <v>3</v>
      </c>
      <c r="H24" s="164" t="s">
        <v>62</v>
      </c>
      <c r="I24" s="165">
        <v>3</v>
      </c>
    </row>
    <row r="25" spans="1:9" s="23" customFormat="1" ht="69" x14ac:dyDescent="0.3">
      <c r="A25" s="21" t="s">
        <v>1598</v>
      </c>
      <c r="B25" s="21" t="s">
        <v>1532</v>
      </c>
      <c r="C25" s="21" t="s">
        <v>1599</v>
      </c>
      <c r="D25" s="21" t="s">
        <v>59</v>
      </c>
      <c r="E25" s="22" t="s">
        <v>60</v>
      </c>
      <c r="F25" s="22" t="s">
        <v>1600</v>
      </c>
      <c r="G25" s="162">
        <f t="shared" si="0"/>
        <v>3</v>
      </c>
      <c r="H25" s="164" t="s">
        <v>62</v>
      </c>
      <c r="I25" s="165">
        <v>3</v>
      </c>
    </row>
    <row r="26" spans="1:9" s="23" customFormat="1" ht="82.8" x14ac:dyDescent="0.3">
      <c r="A26" s="21" t="s">
        <v>1601</v>
      </c>
      <c r="B26" s="21" t="s">
        <v>1532</v>
      </c>
      <c r="C26" s="21" t="s">
        <v>1602</v>
      </c>
      <c r="D26" s="21" t="s">
        <v>59</v>
      </c>
      <c r="E26" s="22" t="s">
        <v>60</v>
      </c>
      <c r="F26" s="22" t="s">
        <v>1603</v>
      </c>
      <c r="G26" s="162">
        <f t="shared" si="0"/>
        <v>3</v>
      </c>
      <c r="H26" s="164" t="s">
        <v>62</v>
      </c>
      <c r="I26" s="165">
        <v>3</v>
      </c>
    </row>
    <row r="27" spans="1:9" s="23" customFormat="1" ht="82.8" x14ac:dyDescent="0.3">
      <c r="A27" s="21" t="s">
        <v>1604</v>
      </c>
      <c r="B27" s="21" t="s">
        <v>1532</v>
      </c>
      <c r="C27" s="21" t="s">
        <v>1605</v>
      </c>
      <c r="D27" s="21" t="s">
        <v>59</v>
      </c>
      <c r="E27" s="22" t="s">
        <v>60</v>
      </c>
      <c r="F27" s="22" t="s">
        <v>1606</v>
      </c>
      <c r="G27" s="162">
        <f t="shared" si="0"/>
        <v>3</v>
      </c>
      <c r="H27" s="164" t="s">
        <v>62</v>
      </c>
      <c r="I27" s="165">
        <v>3</v>
      </c>
    </row>
    <row r="28" spans="1:9" s="23" customFormat="1" ht="69" x14ac:dyDescent="0.3">
      <c r="A28" s="21" t="s">
        <v>1607</v>
      </c>
      <c r="B28" s="21" t="s">
        <v>1532</v>
      </c>
      <c r="C28" s="21" t="s">
        <v>1608</v>
      </c>
      <c r="D28" s="21" t="s">
        <v>59</v>
      </c>
      <c r="E28" s="22" t="s">
        <v>60</v>
      </c>
      <c r="F28" s="22" t="s">
        <v>1609</v>
      </c>
      <c r="G28" s="162">
        <f t="shared" si="0"/>
        <v>3</v>
      </c>
      <c r="H28" s="164" t="s">
        <v>62</v>
      </c>
      <c r="I28" s="165">
        <v>3</v>
      </c>
    </row>
    <row r="29" spans="1:9" s="23" customFormat="1" ht="55.2" x14ac:dyDescent="0.3">
      <c r="A29" s="21" t="s">
        <v>1610</v>
      </c>
      <c r="B29" s="21" t="s">
        <v>1532</v>
      </c>
      <c r="C29" s="21" t="s">
        <v>1611</v>
      </c>
      <c r="D29" s="21" t="s">
        <v>59</v>
      </c>
      <c r="E29" s="22" t="s">
        <v>60</v>
      </c>
      <c r="F29" s="22" t="s">
        <v>1612</v>
      </c>
      <c r="G29" s="162">
        <f t="shared" si="0"/>
        <v>3</v>
      </c>
      <c r="H29" s="164" t="s">
        <v>62</v>
      </c>
      <c r="I29" s="165">
        <v>3</v>
      </c>
    </row>
    <row r="30" spans="1:9" s="23" customFormat="1" ht="82.8" x14ac:dyDescent="0.3">
      <c r="A30" s="21" t="s">
        <v>1613</v>
      </c>
      <c r="B30" s="21" t="s">
        <v>1532</v>
      </c>
      <c r="C30" s="21" t="s">
        <v>1614</v>
      </c>
      <c r="D30" s="21" t="s">
        <v>59</v>
      </c>
      <c r="E30" s="22" t="s">
        <v>60</v>
      </c>
      <c r="F30" s="22" t="s">
        <v>1615</v>
      </c>
      <c r="G30" s="162">
        <f t="shared" si="0"/>
        <v>3</v>
      </c>
      <c r="H30" s="164" t="s">
        <v>62</v>
      </c>
      <c r="I30" s="165">
        <v>3</v>
      </c>
    </row>
    <row r="31" spans="1:9" s="23" customFormat="1" ht="41.4" x14ac:dyDescent="0.3">
      <c r="A31" s="21" t="s">
        <v>1616</v>
      </c>
      <c r="B31" s="21" t="s">
        <v>1532</v>
      </c>
      <c r="C31" s="21" t="s">
        <v>1617</v>
      </c>
      <c r="D31" s="21" t="s">
        <v>59</v>
      </c>
      <c r="E31" s="22" t="s">
        <v>60</v>
      </c>
      <c r="F31" s="22" t="s">
        <v>1618</v>
      </c>
      <c r="G31" s="162">
        <f t="shared" si="0"/>
        <v>3</v>
      </c>
      <c r="H31" s="164" t="s">
        <v>62</v>
      </c>
      <c r="I31" s="165">
        <v>3</v>
      </c>
    </row>
    <row r="32" spans="1:9" s="23" customFormat="1" ht="69" x14ac:dyDescent="0.3">
      <c r="A32" s="21" t="s">
        <v>1619</v>
      </c>
      <c r="B32" s="21" t="s">
        <v>1620</v>
      </c>
      <c r="C32" s="21" t="s">
        <v>1621</v>
      </c>
      <c r="D32" s="21" t="s">
        <v>59</v>
      </c>
      <c r="E32" s="22" t="s">
        <v>60</v>
      </c>
      <c r="F32" s="22" t="s">
        <v>1622</v>
      </c>
      <c r="G32" s="162">
        <f t="shared" si="0"/>
        <v>3</v>
      </c>
      <c r="H32" s="164" t="s">
        <v>62</v>
      </c>
      <c r="I32" s="165">
        <v>3</v>
      </c>
    </row>
    <row r="33" spans="1:9" s="23" customFormat="1" ht="55.2" x14ac:dyDescent="0.3">
      <c r="A33" s="21" t="s">
        <v>1623</v>
      </c>
      <c r="B33" s="21" t="s">
        <v>1624</v>
      </c>
      <c r="C33" s="21" t="s">
        <v>1625</v>
      </c>
      <c r="D33" s="21" t="s">
        <v>59</v>
      </c>
      <c r="E33" s="22" t="s">
        <v>60</v>
      </c>
      <c r="F33" s="22" t="s">
        <v>1626</v>
      </c>
      <c r="G33" s="162">
        <f t="shared" si="0"/>
        <v>3</v>
      </c>
      <c r="H33" s="164" t="s">
        <v>62</v>
      </c>
      <c r="I33" s="165">
        <v>3</v>
      </c>
    </row>
    <row r="34" spans="1:9" s="23" customFormat="1" ht="69" x14ac:dyDescent="0.3">
      <c r="A34" s="21" t="s">
        <v>1627</v>
      </c>
      <c r="B34" s="21" t="s">
        <v>1624</v>
      </c>
      <c r="C34" s="21" t="s">
        <v>1628</v>
      </c>
      <c r="D34" s="21" t="s">
        <v>59</v>
      </c>
      <c r="E34" s="22" t="s">
        <v>60</v>
      </c>
      <c r="F34" s="22" t="s">
        <v>1629</v>
      </c>
      <c r="G34" s="162">
        <f t="shared" si="0"/>
        <v>3</v>
      </c>
      <c r="H34" s="164" t="s">
        <v>62</v>
      </c>
      <c r="I34" s="165">
        <v>3</v>
      </c>
    </row>
    <row r="35" spans="1:9" s="23" customFormat="1" ht="55.2" x14ac:dyDescent="0.3">
      <c r="A35" s="21" t="s">
        <v>1630</v>
      </c>
      <c r="B35" s="21" t="s">
        <v>1624</v>
      </c>
      <c r="C35" s="21" t="s">
        <v>1631</v>
      </c>
      <c r="D35" s="21" t="s">
        <v>59</v>
      </c>
      <c r="E35" s="22" t="s">
        <v>60</v>
      </c>
      <c r="F35" s="22" t="s">
        <v>1632</v>
      </c>
      <c r="G35" s="162">
        <f t="shared" si="0"/>
        <v>3</v>
      </c>
      <c r="H35" s="164" t="s">
        <v>62</v>
      </c>
      <c r="I35" s="165">
        <v>3</v>
      </c>
    </row>
    <row r="36" spans="1:9" s="23" customFormat="1" ht="103.5" customHeight="1" x14ac:dyDescent="0.3">
      <c r="A36" s="21" t="s">
        <v>1633</v>
      </c>
      <c r="B36" s="21" t="s">
        <v>1624</v>
      </c>
      <c r="C36" s="21" t="s">
        <v>1634</v>
      </c>
      <c r="D36" s="21" t="s">
        <v>59</v>
      </c>
      <c r="E36" s="22" t="s">
        <v>60</v>
      </c>
      <c r="F36" s="22" t="s">
        <v>1635</v>
      </c>
      <c r="G36" s="162">
        <f t="shared" si="0"/>
        <v>3</v>
      </c>
      <c r="H36" s="164" t="s">
        <v>1232</v>
      </c>
      <c r="I36" s="165">
        <v>1</v>
      </c>
    </row>
    <row r="37" spans="1:9" s="23" customFormat="1" ht="83.25" customHeight="1" x14ac:dyDescent="0.3">
      <c r="A37" s="21" t="s">
        <v>1636</v>
      </c>
      <c r="B37" s="21" t="s">
        <v>1637</v>
      </c>
      <c r="C37" s="21" t="s">
        <v>1638</v>
      </c>
      <c r="D37" s="21" t="s">
        <v>59</v>
      </c>
      <c r="E37" s="22" t="s">
        <v>60</v>
      </c>
      <c r="F37" s="22" t="s">
        <v>1639</v>
      </c>
      <c r="G37" s="162">
        <f t="shared" si="0"/>
        <v>3</v>
      </c>
      <c r="H37" s="164" t="s">
        <v>62</v>
      </c>
      <c r="I37" s="165">
        <v>3</v>
      </c>
    </row>
    <row r="38" spans="1:9" s="23" customFormat="1" ht="117.75" customHeight="1" x14ac:dyDescent="0.3">
      <c r="A38" s="21" t="s">
        <v>1640</v>
      </c>
      <c r="B38" s="21" t="s">
        <v>1637</v>
      </c>
      <c r="C38" s="21" t="s">
        <v>1641</v>
      </c>
      <c r="D38" s="21" t="s">
        <v>59</v>
      </c>
      <c r="E38" s="22" t="s">
        <v>60</v>
      </c>
      <c r="F38" s="22" t="s">
        <v>1642</v>
      </c>
      <c r="G38" s="162">
        <f t="shared" si="0"/>
        <v>3</v>
      </c>
      <c r="H38" s="164" t="s">
        <v>62</v>
      </c>
      <c r="I38" s="165">
        <v>3</v>
      </c>
    </row>
    <row r="39" spans="1:9" s="23" customFormat="1" ht="86.25" customHeight="1" x14ac:dyDescent="0.3">
      <c r="A39" s="21" t="s">
        <v>1643</v>
      </c>
      <c r="B39" s="21" t="s">
        <v>1637</v>
      </c>
      <c r="C39" s="21" t="s">
        <v>1644</v>
      </c>
      <c r="D39" s="21" t="s">
        <v>59</v>
      </c>
      <c r="E39" s="22" t="s">
        <v>60</v>
      </c>
      <c r="F39" s="22" t="s">
        <v>1645</v>
      </c>
      <c r="G39" s="162">
        <f t="shared" si="0"/>
        <v>3</v>
      </c>
      <c r="H39" s="164" t="s">
        <v>62</v>
      </c>
      <c r="I39" s="165">
        <v>3</v>
      </c>
    </row>
    <row r="40" spans="1:9" s="23" customFormat="1" ht="68.25" customHeight="1" x14ac:dyDescent="0.3">
      <c r="A40" s="21" t="s">
        <v>1646</v>
      </c>
      <c r="B40" s="21" t="s">
        <v>1647</v>
      </c>
      <c r="C40" s="21" t="s">
        <v>1648</v>
      </c>
      <c r="D40" s="21" t="s">
        <v>59</v>
      </c>
      <c r="E40" s="22" t="s">
        <v>60</v>
      </c>
      <c r="F40" s="22" t="s">
        <v>1649</v>
      </c>
      <c r="G40" s="162">
        <f t="shared" si="0"/>
        <v>3</v>
      </c>
      <c r="H40" s="164" t="s">
        <v>62</v>
      </c>
      <c r="I40" s="165">
        <v>3</v>
      </c>
    </row>
    <row r="41" spans="1:9" s="23" customFormat="1" ht="110.4" x14ac:dyDescent="0.3">
      <c r="A41" s="21" t="s">
        <v>1650</v>
      </c>
      <c r="B41" s="21" t="s">
        <v>1647</v>
      </c>
      <c r="C41" s="21" t="s">
        <v>1651</v>
      </c>
      <c r="D41" s="21" t="s">
        <v>59</v>
      </c>
      <c r="E41" s="22" t="s">
        <v>60</v>
      </c>
      <c r="F41" s="22" t="s">
        <v>1652</v>
      </c>
      <c r="G41" s="162">
        <f t="shared" si="0"/>
        <v>3</v>
      </c>
      <c r="H41" s="164" t="s">
        <v>62</v>
      </c>
      <c r="I41" s="165">
        <v>3</v>
      </c>
    </row>
    <row r="42" spans="1:9" s="23" customFormat="1" ht="124.2" x14ac:dyDescent="0.3">
      <c r="A42" s="21" t="s">
        <v>1653</v>
      </c>
      <c r="B42" s="21" t="s">
        <v>1647</v>
      </c>
      <c r="C42" s="21" t="s">
        <v>1654</v>
      </c>
      <c r="D42" s="21" t="s">
        <v>59</v>
      </c>
      <c r="E42" s="22" t="s">
        <v>60</v>
      </c>
      <c r="F42" s="22" t="s">
        <v>1655</v>
      </c>
      <c r="G42" s="162">
        <f t="shared" si="0"/>
        <v>3</v>
      </c>
      <c r="H42" s="164" t="s">
        <v>62</v>
      </c>
      <c r="I42" s="165">
        <v>3</v>
      </c>
    </row>
    <row r="43" spans="1:9" s="23" customFormat="1" ht="138" x14ac:dyDescent="0.3">
      <c r="A43" s="21" t="s">
        <v>1656</v>
      </c>
      <c r="B43" s="21" t="s">
        <v>1657</v>
      </c>
      <c r="C43" s="21" t="s">
        <v>1658</v>
      </c>
      <c r="D43" s="21" t="s">
        <v>59</v>
      </c>
      <c r="E43" s="22" t="s">
        <v>60</v>
      </c>
      <c r="F43" s="22" t="s">
        <v>1659</v>
      </c>
      <c r="G43" s="162">
        <f t="shared" si="0"/>
        <v>3</v>
      </c>
      <c r="H43" s="164" t="s">
        <v>62</v>
      </c>
      <c r="I43" s="165">
        <v>3</v>
      </c>
    </row>
    <row r="44" spans="1:9" s="23" customFormat="1" ht="82.8" x14ac:dyDescent="0.3">
      <c r="A44" s="21" t="s">
        <v>1660</v>
      </c>
      <c r="B44" s="21" t="s">
        <v>1657</v>
      </c>
      <c r="C44" s="21" t="s">
        <v>1661</v>
      </c>
      <c r="D44" s="21" t="s">
        <v>59</v>
      </c>
      <c r="E44" s="22" t="s">
        <v>60</v>
      </c>
      <c r="F44" s="22" t="s">
        <v>1662</v>
      </c>
      <c r="G44" s="162">
        <f t="shared" si="0"/>
        <v>3</v>
      </c>
      <c r="H44" s="164" t="s">
        <v>62</v>
      </c>
      <c r="I44" s="165">
        <v>3</v>
      </c>
    </row>
    <row r="45" spans="1:9" s="23" customFormat="1" ht="41.4" x14ac:dyDescent="0.3">
      <c r="A45" s="21" t="s">
        <v>1663</v>
      </c>
      <c r="B45" s="21" t="s">
        <v>1664</v>
      </c>
      <c r="C45" s="21" t="s">
        <v>1665</v>
      </c>
      <c r="D45" s="21" t="s">
        <v>59</v>
      </c>
      <c r="E45" s="22" t="s">
        <v>60</v>
      </c>
      <c r="F45" s="22" t="s">
        <v>1666</v>
      </c>
      <c r="G45" s="162">
        <f t="shared" si="0"/>
        <v>3</v>
      </c>
      <c r="H45" s="164" t="s">
        <v>62</v>
      </c>
      <c r="I45" s="165">
        <v>3</v>
      </c>
    </row>
    <row r="46" spans="1:9" s="23" customFormat="1" ht="41.4" x14ac:dyDescent="0.3">
      <c r="A46" s="21" t="s">
        <v>1667</v>
      </c>
      <c r="B46" s="21" t="s">
        <v>1668</v>
      </c>
      <c r="C46" s="21" t="s">
        <v>1669</v>
      </c>
      <c r="D46" s="21" t="s">
        <v>59</v>
      </c>
      <c r="E46" s="22" t="s">
        <v>60</v>
      </c>
      <c r="F46" s="22" t="s">
        <v>1670</v>
      </c>
      <c r="G46" s="162">
        <f t="shared" si="0"/>
        <v>3</v>
      </c>
      <c r="H46" s="164" t="s">
        <v>62</v>
      </c>
      <c r="I46" s="165">
        <v>3</v>
      </c>
    </row>
    <row r="47" spans="1:9" s="23" customFormat="1" ht="41.4" x14ac:dyDescent="0.3">
      <c r="A47" s="21" t="s">
        <v>1671</v>
      </c>
      <c r="B47" s="21" t="s">
        <v>1668</v>
      </c>
      <c r="C47" s="21" t="s">
        <v>1672</v>
      </c>
      <c r="D47" s="21" t="s">
        <v>59</v>
      </c>
      <c r="E47" s="22" t="s">
        <v>60</v>
      </c>
      <c r="F47" s="22" t="s">
        <v>1673</v>
      </c>
      <c r="G47" s="162">
        <f t="shared" si="0"/>
        <v>3</v>
      </c>
      <c r="H47" s="164" t="s">
        <v>62</v>
      </c>
      <c r="I47" s="165">
        <v>3</v>
      </c>
    </row>
    <row r="48" spans="1:9" s="23" customFormat="1" ht="41.4" x14ac:dyDescent="0.3">
      <c r="A48" s="21" t="s">
        <v>1674</v>
      </c>
      <c r="B48" s="21" t="s">
        <v>1675</v>
      </c>
      <c r="C48" s="21" t="s">
        <v>1676</v>
      </c>
      <c r="D48" s="21" t="s">
        <v>59</v>
      </c>
      <c r="E48" s="22" t="s">
        <v>60</v>
      </c>
      <c r="F48" s="22" t="s">
        <v>1677</v>
      </c>
      <c r="G48" s="162">
        <f t="shared" si="0"/>
        <v>3</v>
      </c>
      <c r="H48" s="164" t="s">
        <v>62</v>
      </c>
      <c r="I48" s="165">
        <v>3</v>
      </c>
    </row>
    <row r="49" spans="1:9" s="23" customFormat="1" ht="41.4" x14ac:dyDescent="0.3">
      <c r="A49" s="21" t="s">
        <v>1678</v>
      </c>
      <c r="B49" s="21" t="s">
        <v>1675</v>
      </c>
      <c r="C49" s="21" t="s">
        <v>1679</v>
      </c>
      <c r="D49" s="21" t="s">
        <v>59</v>
      </c>
      <c r="E49" s="22" t="s">
        <v>60</v>
      </c>
      <c r="F49" s="22" t="s">
        <v>1680</v>
      </c>
      <c r="G49" s="162">
        <f t="shared" si="0"/>
        <v>3</v>
      </c>
      <c r="H49" s="164" t="s">
        <v>62</v>
      </c>
      <c r="I49" s="165">
        <v>3</v>
      </c>
    </row>
    <row r="50" spans="1:9" s="23" customFormat="1" ht="41.4" x14ac:dyDescent="0.3">
      <c r="A50" s="21" t="s">
        <v>1681</v>
      </c>
      <c r="B50" s="21" t="s">
        <v>1675</v>
      </c>
      <c r="C50" s="21" t="s">
        <v>1682</v>
      </c>
      <c r="D50" s="21" t="s">
        <v>59</v>
      </c>
      <c r="E50" s="22" t="s">
        <v>60</v>
      </c>
      <c r="F50" s="22" t="s">
        <v>1683</v>
      </c>
      <c r="G50" s="162">
        <f t="shared" si="0"/>
        <v>3</v>
      </c>
      <c r="H50" s="164" t="s">
        <v>62</v>
      </c>
      <c r="I50" s="165">
        <v>3</v>
      </c>
    </row>
    <row r="51" spans="1:9" s="23" customFormat="1" ht="41.4" x14ac:dyDescent="0.3">
      <c r="A51" s="21" t="s">
        <v>1684</v>
      </c>
      <c r="B51" s="21" t="s">
        <v>1675</v>
      </c>
      <c r="C51" s="21" t="s">
        <v>1685</v>
      </c>
      <c r="D51" s="21" t="s">
        <v>59</v>
      </c>
      <c r="E51" s="22" t="s">
        <v>60</v>
      </c>
      <c r="F51" s="22" t="s">
        <v>1686</v>
      </c>
      <c r="G51" s="162">
        <f t="shared" si="0"/>
        <v>3</v>
      </c>
      <c r="H51" s="164" t="s">
        <v>62</v>
      </c>
      <c r="I51" s="165">
        <v>3</v>
      </c>
    </row>
    <row r="52" spans="1:9" s="23" customFormat="1" ht="41.4" x14ac:dyDescent="0.3">
      <c r="A52" s="21" t="s">
        <v>1687</v>
      </c>
      <c r="B52" s="21" t="s">
        <v>1675</v>
      </c>
      <c r="C52" s="21" t="s">
        <v>1688</v>
      </c>
      <c r="D52" s="21" t="s">
        <v>59</v>
      </c>
      <c r="E52" s="22" t="s">
        <v>60</v>
      </c>
      <c r="F52" s="22" t="s">
        <v>1689</v>
      </c>
      <c r="G52" s="162">
        <f t="shared" si="0"/>
        <v>3</v>
      </c>
      <c r="H52" s="164" t="s">
        <v>62</v>
      </c>
      <c r="I52" s="165">
        <v>3</v>
      </c>
    </row>
    <row r="53" spans="1:9" s="23" customFormat="1" ht="55.2" x14ac:dyDescent="0.3">
      <c r="A53" s="21" t="s">
        <v>1690</v>
      </c>
      <c r="B53" s="21" t="s">
        <v>1675</v>
      </c>
      <c r="C53" s="21" t="s">
        <v>1691</v>
      </c>
      <c r="D53" s="21" t="s">
        <v>59</v>
      </c>
      <c r="E53" s="22" t="s">
        <v>60</v>
      </c>
      <c r="F53" s="22" t="s">
        <v>1692</v>
      </c>
      <c r="G53" s="162">
        <f t="shared" si="0"/>
        <v>3</v>
      </c>
      <c r="H53" s="164" t="s">
        <v>62</v>
      </c>
      <c r="I53" s="165">
        <v>3</v>
      </c>
    </row>
    <row r="54" spans="1:9" s="23" customFormat="1" ht="55.2" x14ac:dyDescent="0.3">
      <c r="A54" s="21" t="s">
        <v>1693</v>
      </c>
      <c r="B54" s="21" t="s">
        <v>1694</v>
      </c>
      <c r="C54" s="21" t="s">
        <v>1695</v>
      </c>
      <c r="D54" s="21" t="s">
        <v>59</v>
      </c>
      <c r="E54" s="22" t="s">
        <v>60</v>
      </c>
      <c r="F54" s="22" t="s">
        <v>1696</v>
      </c>
      <c r="G54" s="162">
        <f t="shared" si="0"/>
        <v>3</v>
      </c>
      <c r="H54" s="164" t="s">
        <v>62</v>
      </c>
      <c r="I54" s="165">
        <v>3</v>
      </c>
    </row>
    <row r="55" spans="1:9" s="23" customFormat="1" ht="69" x14ac:dyDescent="0.3">
      <c r="A55" s="21" t="s">
        <v>1697</v>
      </c>
      <c r="B55" s="21" t="s">
        <v>1694</v>
      </c>
      <c r="C55" s="21" t="s">
        <v>1698</v>
      </c>
      <c r="D55" s="21" t="s">
        <v>59</v>
      </c>
      <c r="E55" s="22" t="s">
        <v>60</v>
      </c>
      <c r="F55" s="22" t="s">
        <v>1699</v>
      </c>
      <c r="G55" s="162">
        <f t="shared" si="0"/>
        <v>3</v>
      </c>
      <c r="H55" s="164" t="s">
        <v>62</v>
      </c>
      <c r="I55" s="165">
        <v>3</v>
      </c>
    </row>
    <row r="56" spans="1:9" s="23" customFormat="1" ht="41.4" x14ac:dyDescent="0.3">
      <c r="A56" s="21" t="s">
        <v>1700</v>
      </c>
      <c r="B56" s="84" t="s">
        <v>194</v>
      </c>
      <c r="C56" s="84" t="s">
        <v>1701</v>
      </c>
      <c r="D56" s="21" t="s">
        <v>59</v>
      </c>
      <c r="E56" s="22" t="s">
        <v>60</v>
      </c>
      <c r="F56" s="22" t="s">
        <v>1702</v>
      </c>
      <c r="G56" s="162">
        <f t="shared" si="0"/>
        <v>3</v>
      </c>
      <c r="H56" s="164" t="s">
        <v>62</v>
      </c>
      <c r="I56" s="165">
        <v>3</v>
      </c>
    </row>
    <row r="57" spans="1:9" s="23" customFormat="1" ht="69" x14ac:dyDescent="0.3">
      <c r="A57" s="21" t="s">
        <v>1703</v>
      </c>
      <c r="B57" s="84" t="s">
        <v>1012</v>
      </c>
      <c r="C57" s="84" t="s">
        <v>1704</v>
      </c>
      <c r="D57" s="21" t="s">
        <v>59</v>
      </c>
      <c r="E57" s="22" t="s">
        <v>60</v>
      </c>
      <c r="F57" s="22" t="s">
        <v>1705</v>
      </c>
      <c r="G57" s="162">
        <f t="shared" si="0"/>
        <v>3</v>
      </c>
      <c r="H57" s="164" t="s">
        <v>62</v>
      </c>
      <c r="I57" s="165">
        <v>3</v>
      </c>
    </row>
    <row r="58" spans="1:9" s="23" customFormat="1" ht="55.2" x14ac:dyDescent="0.3">
      <c r="A58" s="21" t="s">
        <v>1706</v>
      </c>
      <c r="B58" s="84" t="s">
        <v>1012</v>
      </c>
      <c r="C58" s="84" t="s">
        <v>1707</v>
      </c>
      <c r="D58" s="21" t="s">
        <v>59</v>
      </c>
      <c r="E58" s="22" t="s">
        <v>60</v>
      </c>
      <c r="F58" s="22" t="s">
        <v>1708</v>
      </c>
      <c r="G58" s="162">
        <f t="shared" si="0"/>
        <v>3</v>
      </c>
      <c r="H58" s="164" t="s">
        <v>62</v>
      </c>
      <c r="I58" s="165">
        <v>3</v>
      </c>
    </row>
    <row r="59" spans="1:9" s="23" customFormat="1" ht="96.6" x14ac:dyDescent="0.3">
      <c r="A59" s="21" t="s">
        <v>1709</v>
      </c>
      <c r="B59" s="84" t="s">
        <v>194</v>
      </c>
      <c r="C59" s="84" t="s">
        <v>1710</v>
      </c>
      <c r="D59" s="21" t="s">
        <v>59</v>
      </c>
      <c r="E59" s="22" t="s">
        <v>60</v>
      </c>
      <c r="F59" s="22" t="s">
        <v>1711</v>
      </c>
      <c r="G59" s="162">
        <f t="shared" si="0"/>
        <v>3</v>
      </c>
      <c r="H59" s="164" t="s">
        <v>62</v>
      </c>
      <c r="I59" s="165">
        <v>3</v>
      </c>
    </row>
    <row r="60" spans="1:9" s="23" customFormat="1" ht="110.4" x14ac:dyDescent="0.3">
      <c r="A60" s="21" t="s">
        <v>1712</v>
      </c>
      <c r="B60" s="84" t="s">
        <v>306</v>
      </c>
      <c r="C60" s="85" t="s">
        <v>1713</v>
      </c>
      <c r="D60" s="21" t="s">
        <v>59</v>
      </c>
      <c r="E60" s="22" t="s">
        <v>60</v>
      </c>
      <c r="F60" s="22" t="s">
        <v>1714</v>
      </c>
      <c r="G60" s="162">
        <f t="shared" si="0"/>
        <v>3</v>
      </c>
      <c r="H60" s="164" t="s">
        <v>62</v>
      </c>
      <c r="I60" s="165">
        <v>3</v>
      </c>
    </row>
    <row r="61" spans="1:9" x14ac:dyDescent="0.3">
      <c r="F61" s="129" t="s">
        <v>1374</v>
      </c>
      <c r="G61" s="123">
        <f>SUM(G3:G60)</f>
        <v>174</v>
      </c>
      <c r="I61" s="123">
        <f>SUM(I3:I60)</f>
        <v>172</v>
      </c>
    </row>
  </sheetData>
  <autoFilter ref="A2:F60" xr:uid="{FA223F75-D277-4609-B870-C63B82189E9D}"/>
  <mergeCells count="1">
    <mergeCell ref="A1:F1"/>
  </mergeCells>
  <dataValidations count="1">
    <dataValidation type="list" allowBlank="1" showInputMessage="1" showErrorMessage="1" sqref="E3:E60" xr:uid="{94F8270F-A2F6-4C56-AD43-AC16EB934545}">
      <formula1>"Meets Requirement,Meets with Enhancements,Meets with Third Party Integration,Does Not Meet"</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89E7-434F-4C02-BE34-236213632CCC}">
  <dimension ref="A1:I45"/>
  <sheetViews>
    <sheetView zoomScaleNormal="100" workbookViewId="0">
      <pane ySplit="2" topLeftCell="A10" activePane="bottomLeft" state="frozen"/>
      <selection pane="bottomLeft" activeCell="H1" sqref="G1:H1"/>
    </sheetView>
  </sheetViews>
  <sheetFormatPr defaultColWidth="8.88671875" defaultRowHeight="14.4" x14ac:dyDescent="0.3"/>
  <cols>
    <col min="1" max="2" width="11.5546875" customWidth="1"/>
    <col min="3" max="3" width="37.109375" customWidth="1"/>
    <col min="4" max="4" width="11.5546875" customWidth="1"/>
    <col min="5" max="5" width="11.5546875" style="14" customWidth="1"/>
    <col min="6" max="6" width="38.6640625" customWidth="1"/>
    <col min="7" max="7" width="19.77734375" style="112" customWidth="1"/>
    <col min="8" max="8" width="47.6640625" style="112" customWidth="1"/>
    <col min="9" max="9" width="27" style="112" customWidth="1"/>
    <col min="10" max="12" width="47.6640625" customWidth="1"/>
  </cols>
  <sheetData>
    <row r="1" spans="1:9" ht="24.6" x14ac:dyDescent="0.3">
      <c r="A1" s="208" t="s">
        <v>42</v>
      </c>
      <c r="B1" s="208"/>
      <c r="C1" s="208"/>
      <c r="D1" s="208"/>
      <c r="E1" s="208"/>
      <c r="F1" s="208"/>
      <c r="G1" s="108"/>
    </row>
    <row r="2" spans="1:9" s="23" customFormat="1" ht="48.6" customHeight="1" x14ac:dyDescent="0.3">
      <c r="A2" s="63" t="s">
        <v>48</v>
      </c>
      <c r="B2" s="64" t="s">
        <v>49</v>
      </c>
      <c r="C2" s="64" t="s">
        <v>50</v>
      </c>
      <c r="D2" s="64" t="s">
        <v>51</v>
      </c>
      <c r="E2" s="64" t="s">
        <v>52</v>
      </c>
      <c r="F2" s="64" t="s">
        <v>53</v>
      </c>
      <c r="G2" s="161" t="s">
        <v>2309</v>
      </c>
      <c r="H2" s="117" t="s">
        <v>740</v>
      </c>
      <c r="I2" s="133" t="s">
        <v>55</v>
      </c>
    </row>
    <row r="3" spans="1:9" s="23" customFormat="1" ht="94.5" customHeight="1" x14ac:dyDescent="0.3">
      <c r="A3" s="17" t="s">
        <v>1715</v>
      </c>
      <c r="B3" s="21" t="s">
        <v>1716</v>
      </c>
      <c r="C3" s="21" t="s">
        <v>1717</v>
      </c>
      <c r="D3" s="73" t="s">
        <v>59</v>
      </c>
      <c r="E3" s="22" t="s">
        <v>60</v>
      </c>
      <c r="F3" s="49" t="s">
        <v>1718</v>
      </c>
      <c r="G3" s="162">
        <f>IF(E3="Meets Requirement",3,IF(E3="Meets with Enhancements",2,IF(E3="Meets with third party integration",1,IF(E3="Does Not Meet",0,"N/A"))))</f>
        <v>3</v>
      </c>
      <c r="H3" s="164" t="s">
        <v>745</v>
      </c>
      <c r="I3" s="165">
        <v>2</v>
      </c>
    </row>
    <row r="4" spans="1:9" s="23" customFormat="1" ht="76.5" customHeight="1" x14ac:dyDescent="0.3">
      <c r="A4" s="17" t="s">
        <v>1719</v>
      </c>
      <c r="B4" s="21" t="s">
        <v>1716</v>
      </c>
      <c r="C4" s="47" t="s">
        <v>1720</v>
      </c>
      <c r="D4" s="73" t="s">
        <v>59</v>
      </c>
      <c r="E4" s="22" t="s">
        <v>60</v>
      </c>
      <c r="F4" s="49" t="s">
        <v>1721</v>
      </c>
      <c r="G4" s="162">
        <f t="shared" ref="G4:G44" si="0">IF(E4="Meets Requirement",3,IF(E4="Meets with Enhancements",2,IF(E4="Meets with third party integration",1,IF(E4="Does Not Meet",0,"N/A"))))</f>
        <v>3</v>
      </c>
      <c r="H4" s="164" t="s">
        <v>745</v>
      </c>
      <c r="I4" s="165">
        <v>2</v>
      </c>
    </row>
    <row r="5" spans="1:9" s="23" customFormat="1" ht="58.5" customHeight="1" x14ac:dyDescent="0.3">
      <c r="A5" s="17" t="s">
        <v>1722</v>
      </c>
      <c r="B5" s="21" t="s">
        <v>1716</v>
      </c>
      <c r="C5" s="21" t="s">
        <v>1723</v>
      </c>
      <c r="D5" s="73" t="s">
        <v>59</v>
      </c>
      <c r="E5" s="22" t="s">
        <v>60</v>
      </c>
      <c r="F5" s="49" t="s">
        <v>1724</v>
      </c>
      <c r="G5" s="162">
        <f t="shared" si="0"/>
        <v>3</v>
      </c>
      <c r="H5" s="164" t="s">
        <v>745</v>
      </c>
      <c r="I5" s="165">
        <v>2</v>
      </c>
    </row>
    <row r="6" spans="1:9" s="23" customFormat="1" ht="60.75" customHeight="1" x14ac:dyDescent="0.3">
      <c r="A6" s="17" t="s">
        <v>1725</v>
      </c>
      <c r="B6" s="21" t="s">
        <v>1716</v>
      </c>
      <c r="C6" s="21" t="s">
        <v>1726</v>
      </c>
      <c r="D6" s="73" t="s">
        <v>59</v>
      </c>
      <c r="E6" s="22" t="s">
        <v>60</v>
      </c>
      <c r="F6" s="49" t="s">
        <v>1727</v>
      </c>
      <c r="G6" s="162">
        <f t="shared" si="0"/>
        <v>3</v>
      </c>
      <c r="H6" s="164" t="s">
        <v>745</v>
      </c>
      <c r="I6" s="165">
        <v>2</v>
      </c>
    </row>
    <row r="7" spans="1:9" s="23" customFormat="1" ht="86.25" customHeight="1" x14ac:dyDescent="0.3">
      <c r="A7" s="17" t="s">
        <v>1728</v>
      </c>
      <c r="B7" s="21" t="s">
        <v>1716</v>
      </c>
      <c r="C7" s="47" t="s">
        <v>1729</v>
      </c>
      <c r="D7" s="73" t="s">
        <v>59</v>
      </c>
      <c r="E7" s="22" t="s">
        <v>60</v>
      </c>
      <c r="F7" s="49" t="s">
        <v>1730</v>
      </c>
      <c r="G7" s="162">
        <f t="shared" si="0"/>
        <v>3</v>
      </c>
      <c r="H7" s="164" t="s">
        <v>745</v>
      </c>
      <c r="I7" s="165">
        <v>2</v>
      </c>
    </row>
    <row r="8" spans="1:9" s="23" customFormat="1" ht="52.5" customHeight="1" x14ac:dyDescent="0.3">
      <c r="A8" s="17" t="s">
        <v>1731</v>
      </c>
      <c r="B8" s="21" t="s">
        <v>1732</v>
      </c>
      <c r="C8" s="21" t="s">
        <v>1733</v>
      </c>
      <c r="D8" s="21" t="s">
        <v>59</v>
      </c>
      <c r="E8" s="22" t="s">
        <v>60</v>
      </c>
      <c r="F8" s="49" t="s">
        <v>1734</v>
      </c>
      <c r="G8" s="162">
        <f t="shared" si="0"/>
        <v>3</v>
      </c>
      <c r="H8" s="164" t="s">
        <v>62</v>
      </c>
      <c r="I8" s="165">
        <v>3</v>
      </c>
    </row>
    <row r="9" spans="1:9" s="23" customFormat="1" ht="54" customHeight="1" x14ac:dyDescent="0.3">
      <c r="A9" s="17" t="s">
        <v>1735</v>
      </c>
      <c r="B9" s="21" t="s">
        <v>1732</v>
      </c>
      <c r="C9" s="21" t="s">
        <v>1736</v>
      </c>
      <c r="D9" s="21" t="s">
        <v>59</v>
      </c>
      <c r="E9" s="22" t="s">
        <v>60</v>
      </c>
      <c r="F9" s="49" t="s">
        <v>1737</v>
      </c>
      <c r="G9" s="162">
        <f t="shared" si="0"/>
        <v>3</v>
      </c>
      <c r="H9" s="164" t="s">
        <v>62</v>
      </c>
      <c r="I9" s="165">
        <v>3</v>
      </c>
    </row>
    <row r="10" spans="1:9" s="23" customFormat="1" ht="48.75" customHeight="1" x14ac:dyDescent="0.3">
      <c r="A10" s="17" t="s">
        <v>1738</v>
      </c>
      <c r="B10" s="21" t="s">
        <v>1732</v>
      </c>
      <c r="C10" s="47" t="s">
        <v>1739</v>
      </c>
      <c r="D10" s="21" t="s">
        <v>59</v>
      </c>
      <c r="E10" s="22" t="s">
        <v>60</v>
      </c>
      <c r="F10" s="49" t="s">
        <v>1740</v>
      </c>
      <c r="G10" s="162">
        <f t="shared" si="0"/>
        <v>3</v>
      </c>
      <c r="H10" s="164" t="s">
        <v>62</v>
      </c>
      <c r="I10" s="165">
        <v>3</v>
      </c>
    </row>
    <row r="11" spans="1:9" s="23" customFormat="1" ht="56.25" customHeight="1" x14ac:dyDescent="0.3">
      <c r="A11" s="17" t="s">
        <v>1741</v>
      </c>
      <c r="B11" s="21" t="s">
        <v>1732</v>
      </c>
      <c r="C11" s="47" t="s">
        <v>1742</v>
      </c>
      <c r="D11" s="21" t="s">
        <v>59</v>
      </c>
      <c r="E11" s="22" t="s">
        <v>60</v>
      </c>
      <c r="F11" s="49" t="s">
        <v>1743</v>
      </c>
      <c r="G11" s="162">
        <f t="shared" si="0"/>
        <v>3</v>
      </c>
      <c r="H11" s="164" t="s">
        <v>62</v>
      </c>
      <c r="I11" s="165">
        <v>3</v>
      </c>
    </row>
    <row r="12" spans="1:9" s="23" customFormat="1" ht="63" customHeight="1" x14ac:dyDescent="0.3">
      <c r="A12" s="17" t="s">
        <v>1744</v>
      </c>
      <c r="B12" s="21" t="s">
        <v>1732</v>
      </c>
      <c r="C12" s="21" t="s">
        <v>1745</v>
      </c>
      <c r="D12" s="21" t="s">
        <v>59</v>
      </c>
      <c r="E12" s="22" t="s">
        <v>60</v>
      </c>
      <c r="F12" s="49" t="s">
        <v>1746</v>
      </c>
      <c r="G12" s="162">
        <f t="shared" si="0"/>
        <v>3</v>
      </c>
      <c r="H12" s="164" t="s">
        <v>62</v>
      </c>
      <c r="I12" s="165">
        <v>3</v>
      </c>
    </row>
    <row r="13" spans="1:9" s="23" customFormat="1" ht="39.75" customHeight="1" x14ac:dyDescent="0.3">
      <c r="A13" s="17" t="s">
        <v>1747</v>
      </c>
      <c r="B13" s="21" t="s">
        <v>1732</v>
      </c>
      <c r="C13" s="21" t="s">
        <v>1748</v>
      </c>
      <c r="D13" s="21" t="s">
        <v>59</v>
      </c>
      <c r="E13" s="22" t="s">
        <v>60</v>
      </c>
      <c r="F13" s="49" t="s">
        <v>1749</v>
      </c>
      <c r="G13" s="162">
        <f t="shared" si="0"/>
        <v>3</v>
      </c>
      <c r="H13" s="164" t="s">
        <v>62</v>
      </c>
      <c r="I13" s="165">
        <v>3</v>
      </c>
    </row>
    <row r="14" spans="1:9" s="23" customFormat="1" ht="69" x14ac:dyDescent="0.3">
      <c r="A14" s="17" t="s">
        <v>1750</v>
      </c>
      <c r="B14" s="21" t="s">
        <v>1751</v>
      </c>
      <c r="C14" s="86" t="s">
        <v>1752</v>
      </c>
      <c r="D14" s="21" t="s">
        <v>59</v>
      </c>
      <c r="E14" s="22" t="s">
        <v>60</v>
      </c>
      <c r="F14" s="49" t="s">
        <v>1753</v>
      </c>
      <c r="G14" s="162">
        <f t="shared" si="0"/>
        <v>3</v>
      </c>
      <c r="H14" s="164" t="s">
        <v>62</v>
      </c>
      <c r="I14" s="165">
        <v>3</v>
      </c>
    </row>
    <row r="15" spans="1:9" s="23" customFormat="1" ht="46.5" customHeight="1" x14ac:dyDescent="0.3">
      <c r="A15" s="17" t="s">
        <v>1754</v>
      </c>
      <c r="B15" s="21" t="s">
        <v>1755</v>
      </c>
      <c r="C15" s="21" t="s">
        <v>1756</v>
      </c>
      <c r="D15" s="73" t="s">
        <v>59</v>
      </c>
      <c r="E15" s="22" t="s">
        <v>60</v>
      </c>
      <c r="F15" s="49" t="s">
        <v>1757</v>
      </c>
      <c r="G15" s="162">
        <f t="shared" si="0"/>
        <v>3</v>
      </c>
      <c r="H15" s="164" t="s">
        <v>745</v>
      </c>
      <c r="I15" s="165">
        <v>2</v>
      </c>
    </row>
    <row r="16" spans="1:9" s="23" customFormat="1" ht="96.6" x14ac:dyDescent="0.3">
      <c r="A16" s="17" t="s">
        <v>1758</v>
      </c>
      <c r="B16" s="21" t="s">
        <v>1755</v>
      </c>
      <c r="C16" s="21" t="s">
        <v>1759</v>
      </c>
      <c r="D16" s="73" t="s">
        <v>59</v>
      </c>
      <c r="E16" s="22" t="s">
        <v>60</v>
      </c>
      <c r="F16" s="49" t="s">
        <v>1760</v>
      </c>
      <c r="G16" s="162">
        <f t="shared" si="0"/>
        <v>3</v>
      </c>
      <c r="H16" s="164" t="s">
        <v>745</v>
      </c>
      <c r="I16" s="165">
        <v>2</v>
      </c>
    </row>
    <row r="17" spans="1:9" s="23" customFormat="1" ht="55.2" x14ac:dyDescent="0.3">
      <c r="A17" s="17" t="s">
        <v>1761</v>
      </c>
      <c r="B17" s="21" t="s">
        <v>1755</v>
      </c>
      <c r="C17" s="21" t="s">
        <v>1762</v>
      </c>
      <c r="D17" s="73" t="s">
        <v>59</v>
      </c>
      <c r="E17" s="22" t="s">
        <v>60</v>
      </c>
      <c r="F17" s="49" t="s">
        <v>1763</v>
      </c>
      <c r="G17" s="162">
        <f t="shared" si="0"/>
        <v>3</v>
      </c>
      <c r="H17" s="164" t="s">
        <v>745</v>
      </c>
      <c r="I17" s="165">
        <v>2</v>
      </c>
    </row>
    <row r="18" spans="1:9" s="23" customFormat="1" ht="55.2" x14ac:dyDescent="0.3">
      <c r="A18" s="17" t="s">
        <v>1764</v>
      </c>
      <c r="B18" s="21" t="s">
        <v>1755</v>
      </c>
      <c r="C18" s="21" t="s">
        <v>1765</v>
      </c>
      <c r="D18" s="73" t="s">
        <v>59</v>
      </c>
      <c r="E18" s="22" t="s">
        <v>60</v>
      </c>
      <c r="F18" s="49" t="s">
        <v>1766</v>
      </c>
      <c r="G18" s="162">
        <f t="shared" si="0"/>
        <v>3</v>
      </c>
      <c r="H18" s="164" t="s">
        <v>745</v>
      </c>
      <c r="I18" s="165">
        <v>2</v>
      </c>
    </row>
    <row r="19" spans="1:9" s="23" customFormat="1" ht="55.2" x14ac:dyDescent="0.3">
      <c r="A19" s="17" t="s">
        <v>1767</v>
      </c>
      <c r="B19" s="21" t="s">
        <v>1755</v>
      </c>
      <c r="C19" s="21" t="s">
        <v>1768</v>
      </c>
      <c r="D19" s="73" t="s">
        <v>59</v>
      </c>
      <c r="E19" s="22" t="s">
        <v>60</v>
      </c>
      <c r="F19" s="49" t="s">
        <v>1769</v>
      </c>
      <c r="G19" s="162">
        <f t="shared" si="0"/>
        <v>3</v>
      </c>
      <c r="H19" s="164" t="s">
        <v>745</v>
      </c>
      <c r="I19" s="165">
        <v>2</v>
      </c>
    </row>
    <row r="20" spans="1:9" s="23" customFormat="1" ht="69" x14ac:dyDescent="0.3">
      <c r="A20" s="17" t="s">
        <v>1770</v>
      </c>
      <c r="B20" s="21" t="s">
        <v>1755</v>
      </c>
      <c r="C20" s="21" t="s">
        <v>1771</v>
      </c>
      <c r="D20" s="73" t="s">
        <v>59</v>
      </c>
      <c r="E20" s="22" t="s">
        <v>60</v>
      </c>
      <c r="F20" s="49" t="s">
        <v>1772</v>
      </c>
      <c r="G20" s="162">
        <f t="shared" si="0"/>
        <v>3</v>
      </c>
      <c r="H20" s="164" t="s">
        <v>745</v>
      </c>
      <c r="I20" s="165">
        <v>2</v>
      </c>
    </row>
    <row r="21" spans="1:9" s="23" customFormat="1" ht="55.2" x14ac:dyDescent="0.3">
      <c r="A21" s="17" t="s">
        <v>1773</v>
      </c>
      <c r="B21" s="21" t="s">
        <v>1755</v>
      </c>
      <c r="C21" s="21" t="s">
        <v>1774</v>
      </c>
      <c r="D21" s="73" t="s">
        <v>59</v>
      </c>
      <c r="E21" s="22" t="s">
        <v>60</v>
      </c>
      <c r="F21" s="49" t="s">
        <v>1775</v>
      </c>
      <c r="G21" s="162">
        <f t="shared" si="0"/>
        <v>3</v>
      </c>
      <c r="H21" s="164" t="s">
        <v>745</v>
      </c>
      <c r="I21" s="165">
        <v>2</v>
      </c>
    </row>
    <row r="22" spans="1:9" s="23" customFormat="1" ht="55.2" x14ac:dyDescent="0.3">
      <c r="A22" s="17" t="s">
        <v>1776</v>
      </c>
      <c r="B22" s="21" t="s">
        <v>1755</v>
      </c>
      <c r="C22" s="21" t="s">
        <v>1777</v>
      </c>
      <c r="D22" s="73" t="s">
        <v>59</v>
      </c>
      <c r="E22" s="22" t="s">
        <v>60</v>
      </c>
      <c r="F22" s="49" t="s">
        <v>1778</v>
      </c>
      <c r="G22" s="162">
        <f t="shared" si="0"/>
        <v>3</v>
      </c>
      <c r="H22" s="164" t="s">
        <v>745</v>
      </c>
      <c r="I22" s="165">
        <v>2</v>
      </c>
    </row>
    <row r="23" spans="1:9" s="23" customFormat="1" ht="55.2" x14ac:dyDescent="0.3">
      <c r="A23" s="17" t="s">
        <v>1779</v>
      </c>
      <c r="B23" s="21" t="s">
        <v>1755</v>
      </c>
      <c r="C23" s="21" t="s">
        <v>1780</v>
      </c>
      <c r="D23" s="73" t="s">
        <v>59</v>
      </c>
      <c r="E23" s="22" t="s">
        <v>60</v>
      </c>
      <c r="F23" s="49" t="s">
        <v>1781</v>
      </c>
      <c r="G23" s="162">
        <f t="shared" si="0"/>
        <v>3</v>
      </c>
      <c r="H23" s="164" t="s">
        <v>745</v>
      </c>
      <c r="I23" s="165">
        <v>2</v>
      </c>
    </row>
    <row r="24" spans="1:9" s="23" customFormat="1" ht="69" x14ac:dyDescent="0.3">
      <c r="A24" s="17" t="s">
        <v>1782</v>
      </c>
      <c r="B24" s="21" t="s">
        <v>1755</v>
      </c>
      <c r="C24" s="21" t="s">
        <v>1783</v>
      </c>
      <c r="D24" s="73" t="s">
        <v>59</v>
      </c>
      <c r="E24" s="22" t="s">
        <v>60</v>
      </c>
      <c r="F24" s="49" t="s">
        <v>1784</v>
      </c>
      <c r="G24" s="162">
        <f t="shared" si="0"/>
        <v>3</v>
      </c>
      <c r="H24" s="164" t="s">
        <v>745</v>
      </c>
      <c r="I24" s="165">
        <v>2</v>
      </c>
    </row>
    <row r="25" spans="1:9" s="23" customFormat="1" ht="69" x14ac:dyDescent="0.3">
      <c r="A25" s="17" t="s">
        <v>1785</v>
      </c>
      <c r="B25" s="21" t="s">
        <v>1755</v>
      </c>
      <c r="C25" s="21" t="s">
        <v>1786</v>
      </c>
      <c r="D25" s="73" t="s">
        <v>59</v>
      </c>
      <c r="E25" s="22" t="s">
        <v>60</v>
      </c>
      <c r="F25" s="49" t="s">
        <v>1787</v>
      </c>
      <c r="G25" s="162">
        <f t="shared" si="0"/>
        <v>3</v>
      </c>
      <c r="H25" s="164" t="s">
        <v>745</v>
      </c>
      <c r="I25" s="165">
        <v>2</v>
      </c>
    </row>
    <row r="26" spans="1:9" s="23" customFormat="1" ht="82.8" x14ac:dyDescent="0.3">
      <c r="A26" s="17" t="s">
        <v>1788</v>
      </c>
      <c r="B26" s="21" t="s">
        <v>1755</v>
      </c>
      <c r="C26" s="21" t="s">
        <v>1789</v>
      </c>
      <c r="D26" s="73" t="s">
        <v>59</v>
      </c>
      <c r="E26" s="22" t="s">
        <v>60</v>
      </c>
      <c r="F26" s="49" t="s">
        <v>1790</v>
      </c>
      <c r="G26" s="162">
        <f t="shared" si="0"/>
        <v>3</v>
      </c>
      <c r="H26" s="164" t="s">
        <v>745</v>
      </c>
      <c r="I26" s="165">
        <v>2</v>
      </c>
    </row>
    <row r="27" spans="1:9" s="23" customFormat="1" ht="110.4" x14ac:dyDescent="0.3">
      <c r="A27" s="17"/>
      <c r="B27" s="21" t="s">
        <v>1755</v>
      </c>
      <c r="C27" s="47" t="s">
        <v>1791</v>
      </c>
      <c r="D27" s="73" t="s">
        <v>59</v>
      </c>
      <c r="E27" s="22" t="s">
        <v>60</v>
      </c>
      <c r="F27" s="49" t="s">
        <v>1792</v>
      </c>
      <c r="G27" s="162">
        <f t="shared" si="0"/>
        <v>3</v>
      </c>
      <c r="H27" s="164" t="s">
        <v>745</v>
      </c>
      <c r="I27" s="165">
        <v>2</v>
      </c>
    </row>
    <row r="28" spans="1:9" s="23" customFormat="1" ht="69" x14ac:dyDescent="0.3">
      <c r="A28" s="17" t="s">
        <v>1793</v>
      </c>
      <c r="B28" s="21" t="s">
        <v>1755</v>
      </c>
      <c r="C28" s="21" t="s">
        <v>1794</v>
      </c>
      <c r="D28" s="73" t="s">
        <v>59</v>
      </c>
      <c r="E28" s="22" t="s">
        <v>60</v>
      </c>
      <c r="F28" s="49" t="s">
        <v>1795</v>
      </c>
      <c r="G28" s="162">
        <f t="shared" si="0"/>
        <v>3</v>
      </c>
      <c r="H28" s="164" t="s">
        <v>745</v>
      </c>
      <c r="I28" s="165">
        <v>2</v>
      </c>
    </row>
    <row r="29" spans="1:9" s="23" customFormat="1" ht="110.4" x14ac:dyDescent="0.3">
      <c r="A29" s="17" t="s">
        <v>1796</v>
      </c>
      <c r="B29" s="21" t="s">
        <v>1755</v>
      </c>
      <c r="C29" s="47" t="s">
        <v>1797</v>
      </c>
      <c r="D29" s="21" t="s">
        <v>59</v>
      </c>
      <c r="E29" s="22" t="s">
        <v>60</v>
      </c>
      <c r="F29" s="49" t="s">
        <v>1798</v>
      </c>
      <c r="G29" s="162">
        <f t="shared" si="0"/>
        <v>3</v>
      </c>
      <c r="H29" s="164" t="s">
        <v>745</v>
      </c>
      <c r="I29" s="165">
        <v>2</v>
      </c>
    </row>
    <row r="30" spans="1:9" s="23" customFormat="1" ht="55.2" x14ac:dyDescent="0.3">
      <c r="A30" s="17" t="s">
        <v>1799</v>
      </c>
      <c r="B30" s="21" t="s">
        <v>1755</v>
      </c>
      <c r="C30" s="21" t="s">
        <v>1800</v>
      </c>
      <c r="D30" s="73" t="s">
        <v>59</v>
      </c>
      <c r="E30" s="22" t="s">
        <v>60</v>
      </c>
      <c r="F30" s="49" t="s">
        <v>1801</v>
      </c>
      <c r="G30" s="162">
        <f t="shared" si="0"/>
        <v>3</v>
      </c>
      <c r="H30" s="164" t="s">
        <v>745</v>
      </c>
      <c r="I30" s="165">
        <v>2</v>
      </c>
    </row>
    <row r="31" spans="1:9" s="23" customFormat="1" ht="40.5" customHeight="1" x14ac:dyDescent="0.3">
      <c r="A31" s="17" t="s">
        <v>1802</v>
      </c>
      <c r="B31" s="21" t="s">
        <v>1755</v>
      </c>
      <c r="C31" s="47" t="s">
        <v>1803</v>
      </c>
      <c r="D31" s="73" t="s">
        <v>59</v>
      </c>
      <c r="E31" s="22" t="s">
        <v>60</v>
      </c>
      <c r="F31" s="49" t="s">
        <v>1804</v>
      </c>
      <c r="G31" s="162">
        <f t="shared" si="0"/>
        <v>3</v>
      </c>
      <c r="H31" s="164" t="s">
        <v>62</v>
      </c>
      <c r="I31" s="165">
        <v>3</v>
      </c>
    </row>
    <row r="32" spans="1:9" s="23" customFormat="1" ht="69" x14ac:dyDescent="0.3">
      <c r="A32" s="17" t="s">
        <v>1805</v>
      </c>
      <c r="B32" s="22" t="s">
        <v>1806</v>
      </c>
      <c r="C32" s="24" t="s">
        <v>1807</v>
      </c>
      <c r="D32" s="21" t="s">
        <v>59</v>
      </c>
      <c r="E32" s="22" t="s">
        <v>60</v>
      </c>
      <c r="F32" s="49" t="s">
        <v>1808</v>
      </c>
      <c r="G32" s="162">
        <f t="shared" si="0"/>
        <v>3</v>
      </c>
      <c r="H32" s="164" t="s">
        <v>62</v>
      </c>
      <c r="I32" s="165">
        <v>3</v>
      </c>
    </row>
    <row r="33" spans="1:9" s="23" customFormat="1" ht="55.2" x14ac:dyDescent="0.3">
      <c r="A33" s="17" t="s">
        <v>1809</v>
      </c>
      <c r="B33" s="48" t="s">
        <v>1810</v>
      </c>
      <c r="C33" s="73" t="s">
        <v>1811</v>
      </c>
      <c r="D33" s="73" t="s">
        <v>59</v>
      </c>
      <c r="E33" s="22" t="s">
        <v>60</v>
      </c>
      <c r="F33" s="49" t="s">
        <v>1812</v>
      </c>
      <c r="G33" s="162">
        <f t="shared" si="0"/>
        <v>3</v>
      </c>
      <c r="H33" s="164" t="s">
        <v>62</v>
      </c>
      <c r="I33" s="165">
        <v>3</v>
      </c>
    </row>
    <row r="34" spans="1:9" s="23" customFormat="1" ht="69" x14ac:dyDescent="0.3">
      <c r="A34" s="17" t="s">
        <v>1813</v>
      </c>
      <c r="B34" s="48" t="s">
        <v>1810</v>
      </c>
      <c r="C34" s="21" t="s">
        <v>1814</v>
      </c>
      <c r="D34" s="73" t="s">
        <v>59</v>
      </c>
      <c r="E34" s="22" t="s">
        <v>60</v>
      </c>
      <c r="F34" s="49" t="s">
        <v>1815</v>
      </c>
      <c r="G34" s="162">
        <f t="shared" si="0"/>
        <v>3</v>
      </c>
      <c r="H34" s="164" t="s">
        <v>62</v>
      </c>
      <c r="I34" s="165">
        <v>3</v>
      </c>
    </row>
    <row r="35" spans="1:9" s="23" customFormat="1" ht="55.2" x14ac:dyDescent="0.3">
      <c r="A35" s="17" t="s">
        <v>1816</v>
      </c>
      <c r="B35" s="48" t="s">
        <v>1810</v>
      </c>
      <c r="C35" s="21" t="s">
        <v>1817</v>
      </c>
      <c r="D35" s="73" t="s">
        <v>59</v>
      </c>
      <c r="E35" s="22" t="s">
        <v>60</v>
      </c>
      <c r="F35" s="49" t="s">
        <v>1818</v>
      </c>
      <c r="G35" s="162">
        <f t="shared" si="0"/>
        <v>3</v>
      </c>
      <c r="H35" s="164" t="s">
        <v>62</v>
      </c>
      <c r="I35" s="165">
        <v>3</v>
      </c>
    </row>
    <row r="36" spans="1:9" s="23" customFormat="1" ht="55.2" x14ac:dyDescent="0.3">
      <c r="A36" s="17" t="s">
        <v>1819</v>
      </c>
      <c r="B36" s="48" t="s">
        <v>1810</v>
      </c>
      <c r="C36" s="21" t="s">
        <v>1820</v>
      </c>
      <c r="D36" s="73" t="s">
        <v>59</v>
      </c>
      <c r="E36" s="22" t="s">
        <v>60</v>
      </c>
      <c r="F36" s="49" t="s">
        <v>1821</v>
      </c>
      <c r="G36" s="162">
        <f t="shared" si="0"/>
        <v>3</v>
      </c>
      <c r="H36" s="164" t="s">
        <v>62</v>
      </c>
      <c r="I36" s="165">
        <v>3</v>
      </c>
    </row>
    <row r="37" spans="1:9" s="23" customFormat="1" ht="55.2" x14ac:dyDescent="0.3">
      <c r="A37" s="17" t="s">
        <v>1822</v>
      </c>
      <c r="B37" s="48" t="s">
        <v>1810</v>
      </c>
      <c r="C37" s="21" t="s">
        <v>1823</v>
      </c>
      <c r="D37" s="73" t="s">
        <v>59</v>
      </c>
      <c r="E37" s="22" t="s">
        <v>60</v>
      </c>
      <c r="F37" s="49" t="s">
        <v>1824</v>
      </c>
      <c r="G37" s="162">
        <f t="shared" si="0"/>
        <v>3</v>
      </c>
      <c r="H37" s="164" t="s">
        <v>62</v>
      </c>
      <c r="I37" s="165">
        <v>3</v>
      </c>
    </row>
    <row r="38" spans="1:9" s="23" customFormat="1" ht="55.2" x14ac:dyDescent="0.3">
      <c r="A38" s="17" t="s">
        <v>1825</v>
      </c>
      <c r="B38" s="48" t="s">
        <v>1810</v>
      </c>
      <c r="C38" s="21" t="s">
        <v>1826</v>
      </c>
      <c r="D38" s="73" t="s">
        <v>59</v>
      </c>
      <c r="E38" s="22" t="s">
        <v>60</v>
      </c>
      <c r="F38" s="49" t="s">
        <v>1827</v>
      </c>
      <c r="G38" s="162">
        <f t="shared" si="0"/>
        <v>3</v>
      </c>
      <c r="H38" s="164" t="s">
        <v>62</v>
      </c>
      <c r="I38" s="165">
        <v>3</v>
      </c>
    </row>
    <row r="39" spans="1:9" s="23" customFormat="1" ht="69" x14ac:dyDescent="0.3">
      <c r="A39" s="17" t="s">
        <v>1828</v>
      </c>
      <c r="B39" s="48" t="s">
        <v>1810</v>
      </c>
      <c r="C39" s="21" t="s">
        <v>1829</v>
      </c>
      <c r="D39" s="73" t="s">
        <v>59</v>
      </c>
      <c r="E39" s="22" t="s">
        <v>60</v>
      </c>
      <c r="F39" s="49" t="s">
        <v>1830</v>
      </c>
      <c r="G39" s="162">
        <f t="shared" si="0"/>
        <v>3</v>
      </c>
      <c r="H39" s="164" t="s">
        <v>62</v>
      </c>
      <c r="I39" s="165">
        <v>3</v>
      </c>
    </row>
    <row r="40" spans="1:9" s="23" customFormat="1" ht="69" x14ac:dyDescent="0.3">
      <c r="A40" s="17" t="s">
        <v>1831</v>
      </c>
      <c r="B40" s="48" t="s">
        <v>1810</v>
      </c>
      <c r="C40" s="21" t="s">
        <v>1832</v>
      </c>
      <c r="D40" s="73" t="s">
        <v>59</v>
      </c>
      <c r="E40" s="22" t="s">
        <v>60</v>
      </c>
      <c r="F40" s="49" t="s">
        <v>1833</v>
      </c>
      <c r="G40" s="162">
        <f t="shared" si="0"/>
        <v>3</v>
      </c>
      <c r="H40" s="164" t="s">
        <v>62</v>
      </c>
      <c r="I40" s="165">
        <v>3</v>
      </c>
    </row>
    <row r="41" spans="1:9" s="23" customFormat="1" ht="82.8" x14ac:dyDescent="0.3">
      <c r="A41" s="17" t="s">
        <v>1834</v>
      </c>
      <c r="B41" s="48" t="s">
        <v>1810</v>
      </c>
      <c r="C41" s="22" t="s">
        <v>1835</v>
      </c>
      <c r="D41" s="21" t="s">
        <v>59</v>
      </c>
      <c r="E41" s="22" t="s">
        <v>60</v>
      </c>
      <c r="F41" s="49" t="s">
        <v>1836</v>
      </c>
      <c r="G41" s="162">
        <f t="shared" si="0"/>
        <v>3</v>
      </c>
      <c r="H41" s="164" t="s">
        <v>62</v>
      </c>
      <c r="I41" s="165">
        <v>3</v>
      </c>
    </row>
    <row r="42" spans="1:9" s="23" customFormat="1" ht="55.2" x14ac:dyDescent="0.3">
      <c r="A42" s="17" t="s">
        <v>1837</v>
      </c>
      <c r="B42" s="48" t="s">
        <v>1810</v>
      </c>
      <c r="C42" s="21" t="s">
        <v>1838</v>
      </c>
      <c r="D42" s="21" t="s">
        <v>59</v>
      </c>
      <c r="E42" s="22" t="s">
        <v>60</v>
      </c>
      <c r="F42" s="49" t="s">
        <v>1839</v>
      </c>
      <c r="G42" s="162">
        <f t="shared" si="0"/>
        <v>3</v>
      </c>
      <c r="H42" s="164" t="s">
        <v>62</v>
      </c>
      <c r="I42" s="165">
        <v>3</v>
      </c>
    </row>
    <row r="43" spans="1:9" s="23" customFormat="1" ht="55.2" x14ac:dyDescent="0.3">
      <c r="A43" s="17" t="s">
        <v>1840</v>
      </c>
      <c r="B43" s="48" t="s">
        <v>1810</v>
      </c>
      <c r="C43" s="21" t="s">
        <v>1841</v>
      </c>
      <c r="D43" s="21" t="s">
        <v>59</v>
      </c>
      <c r="E43" s="22" t="s">
        <v>60</v>
      </c>
      <c r="F43" s="49" t="s">
        <v>1842</v>
      </c>
      <c r="G43" s="162">
        <f t="shared" si="0"/>
        <v>3</v>
      </c>
      <c r="H43" s="164" t="s">
        <v>62</v>
      </c>
      <c r="I43" s="165">
        <v>3</v>
      </c>
    </row>
    <row r="44" spans="1:9" s="23" customFormat="1" ht="55.2" x14ac:dyDescent="0.3">
      <c r="A44" s="17" t="s">
        <v>1843</v>
      </c>
      <c r="B44" s="48" t="s">
        <v>1810</v>
      </c>
      <c r="C44" s="21" t="s">
        <v>1844</v>
      </c>
      <c r="D44" s="21" t="s">
        <v>59</v>
      </c>
      <c r="E44" s="22" t="s">
        <v>60</v>
      </c>
      <c r="F44" s="49" t="s">
        <v>1845</v>
      </c>
      <c r="G44" s="162">
        <f t="shared" si="0"/>
        <v>3</v>
      </c>
      <c r="H44" s="164" t="s">
        <v>62</v>
      </c>
      <c r="I44" s="165">
        <v>3</v>
      </c>
    </row>
    <row r="45" spans="1:9" x14ac:dyDescent="0.3">
      <c r="F45" s="137" t="s">
        <v>1846</v>
      </c>
      <c r="G45" s="110">
        <f>SUM(G3:G44)</f>
        <v>126</v>
      </c>
      <c r="I45" s="123">
        <f>SUM(I3:I44)</f>
        <v>105</v>
      </c>
    </row>
  </sheetData>
  <autoFilter ref="A2:F44" xr:uid="{C10689E7-434F-4C02-BE34-236213632CCC}"/>
  <mergeCells count="1">
    <mergeCell ref="A1:F1"/>
  </mergeCells>
  <dataValidations count="1">
    <dataValidation type="list" allowBlank="1" showInputMessage="1" showErrorMessage="1" sqref="E3:E44" xr:uid="{8C487A0D-77D8-41D3-A424-79042F7D571A}">
      <formula1>"Meets Requirement,Meets with Enhancements,Meets with Third Party Integration,Does Not Meet"</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9953-B733-4A1B-8003-67AA331B5968}">
  <dimension ref="A1:I37"/>
  <sheetViews>
    <sheetView zoomScaleNormal="100" workbookViewId="0">
      <pane ySplit="2" topLeftCell="A3" activePane="bottomLeft" state="frozen"/>
      <selection pane="bottomLeft" activeCell="G2" sqref="G2"/>
    </sheetView>
  </sheetViews>
  <sheetFormatPr defaultColWidth="8.44140625" defaultRowHeight="45.6" customHeight="1" x14ac:dyDescent="0.3"/>
  <cols>
    <col min="1" max="2" width="11.5546875" style="106" customWidth="1"/>
    <col min="3" max="3" width="27.33203125" style="3" customWidth="1"/>
    <col min="4" max="5" width="11.5546875" style="106" customWidth="1"/>
    <col min="6" max="6" width="65.88671875" style="3" customWidth="1"/>
    <col min="7" max="7" width="16.88671875" style="115" customWidth="1"/>
    <col min="8" max="8" width="47.44140625" style="115" customWidth="1"/>
    <col min="9" max="9" width="23.6640625" style="112" customWidth="1"/>
    <col min="10" max="16384" width="8.44140625" style="3"/>
  </cols>
  <sheetData>
    <row r="1" spans="1:9" ht="33.6" customHeight="1" x14ac:dyDescent="0.3">
      <c r="A1" s="202" t="s">
        <v>43</v>
      </c>
      <c r="B1" s="202"/>
      <c r="C1" s="202"/>
      <c r="D1" s="202"/>
      <c r="E1" s="202"/>
      <c r="F1" s="202"/>
      <c r="G1" s="118"/>
    </row>
    <row r="2" spans="1:9" ht="42.6" customHeight="1" x14ac:dyDescent="0.3">
      <c r="A2" s="19" t="s">
        <v>48</v>
      </c>
      <c r="B2" s="19" t="s">
        <v>49</v>
      </c>
      <c r="C2" s="19" t="s">
        <v>50</v>
      </c>
      <c r="D2" s="19" t="s">
        <v>51</v>
      </c>
      <c r="E2" s="19" t="s">
        <v>52</v>
      </c>
      <c r="F2" s="19" t="s">
        <v>53</v>
      </c>
      <c r="G2" s="161" t="s">
        <v>2309</v>
      </c>
      <c r="H2" s="116" t="s">
        <v>740</v>
      </c>
      <c r="I2" s="124" t="s">
        <v>55</v>
      </c>
    </row>
    <row r="3" spans="1:9" ht="45.6" customHeight="1" x14ac:dyDescent="0.3">
      <c r="A3" s="21" t="s">
        <v>1847</v>
      </c>
      <c r="B3" s="21" t="s">
        <v>1848</v>
      </c>
      <c r="C3" s="26" t="s">
        <v>1849</v>
      </c>
      <c r="D3" s="21" t="s">
        <v>483</v>
      </c>
      <c r="E3" s="22" t="s">
        <v>60</v>
      </c>
      <c r="F3" s="22" t="s">
        <v>1850</v>
      </c>
      <c r="G3" s="172">
        <f>IF(E3="Meets Requirement",3,IF(E3="Meets with Enhancements",2,IF(E3="Meets with third party integration",1,IF(E3="Does Not Meet",0,"N/A"))))</f>
        <v>3</v>
      </c>
      <c r="H3" s="164" t="s">
        <v>62</v>
      </c>
      <c r="I3" s="163">
        <v>3</v>
      </c>
    </row>
    <row r="4" spans="1:9" ht="45.6" customHeight="1" x14ac:dyDescent="0.3">
      <c r="A4" s="21" t="s">
        <v>1851</v>
      </c>
      <c r="B4" s="21" t="s">
        <v>1848</v>
      </c>
      <c r="C4" s="26" t="s">
        <v>1852</v>
      </c>
      <c r="D4" s="21" t="s">
        <v>483</v>
      </c>
      <c r="E4" s="22" t="s">
        <v>60</v>
      </c>
      <c r="F4" s="22" t="s">
        <v>1853</v>
      </c>
      <c r="G4" s="172">
        <f t="shared" ref="G4:G36" si="0">IF(E4="Meets Requirement",3,IF(E4="Meets with Enhancements",2,IF(E4="Meets with third party integration",1,IF(E4="Does Not Meet",0,"N/A"))))</f>
        <v>3</v>
      </c>
      <c r="H4" s="164" t="s">
        <v>62</v>
      </c>
      <c r="I4" s="163">
        <v>3</v>
      </c>
    </row>
    <row r="5" spans="1:9" ht="45.6" customHeight="1" x14ac:dyDescent="0.3">
      <c r="A5" s="21" t="s">
        <v>1854</v>
      </c>
      <c r="B5" s="21" t="s">
        <v>1848</v>
      </c>
      <c r="C5" s="87" t="s">
        <v>1855</v>
      </c>
      <c r="D5" s="21" t="s">
        <v>483</v>
      </c>
      <c r="E5" s="22" t="s">
        <v>60</v>
      </c>
      <c r="F5" s="22" t="s">
        <v>1856</v>
      </c>
      <c r="G5" s="172">
        <f t="shared" si="0"/>
        <v>3</v>
      </c>
      <c r="H5" s="164" t="s">
        <v>62</v>
      </c>
      <c r="I5" s="163">
        <v>3</v>
      </c>
    </row>
    <row r="6" spans="1:9" ht="68.25" customHeight="1" x14ac:dyDescent="0.3">
      <c r="A6" s="21" t="s">
        <v>1857</v>
      </c>
      <c r="B6" s="21" t="s">
        <v>1848</v>
      </c>
      <c r="C6" s="21" t="s">
        <v>1858</v>
      </c>
      <c r="D6" s="21" t="s">
        <v>483</v>
      </c>
      <c r="E6" s="22" t="s">
        <v>275</v>
      </c>
      <c r="F6" s="22" t="s">
        <v>1859</v>
      </c>
      <c r="G6" s="172">
        <f t="shared" si="0"/>
        <v>1</v>
      </c>
      <c r="H6" s="164" t="s">
        <v>62</v>
      </c>
      <c r="I6" s="163">
        <v>3</v>
      </c>
    </row>
    <row r="7" spans="1:9" s="16" customFormat="1" ht="45.6" customHeight="1" x14ac:dyDescent="0.3">
      <c r="A7" s="26" t="s">
        <v>1860</v>
      </c>
      <c r="B7" s="26" t="s">
        <v>1848</v>
      </c>
      <c r="C7" s="26" t="s">
        <v>1861</v>
      </c>
      <c r="D7" s="26" t="s">
        <v>483</v>
      </c>
      <c r="E7" s="22" t="s">
        <v>563</v>
      </c>
      <c r="F7" s="22" t="s">
        <v>1862</v>
      </c>
      <c r="G7" s="172">
        <f t="shared" si="0"/>
        <v>2</v>
      </c>
      <c r="H7" s="164" t="s">
        <v>745</v>
      </c>
      <c r="I7" s="173">
        <v>2</v>
      </c>
    </row>
    <row r="8" spans="1:9" s="16" customFormat="1" ht="116.25" customHeight="1" x14ac:dyDescent="0.3">
      <c r="A8" s="26" t="s">
        <v>1863</v>
      </c>
      <c r="B8" s="26" t="s">
        <v>1848</v>
      </c>
      <c r="C8" s="26" t="s">
        <v>1864</v>
      </c>
      <c r="D8" s="26" t="s">
        <v>483</v>
      </c>
      <c r="E8" s="22" t="s">
        <v>275</v>
      </c>
      <c r="F8" s="22" t="s">
        <v>1865</v>
      </c>
      <c r="G8" s="172">
        <f t="shared" si="0"/>
        <v>1</v>
      </c>
      <c r="H8" s="164" t="s">
        <v>1232</v>
      </c>
      <c r="I8" s="173">
        <v>1</v>
      </c>
    </row>
    <row r="9" spans="1:9" ht="57" customHeight="1" x14ac:dyDescent="0.3">
      <c r="A9" s="21" t="s">
        <v>1866</v>
      </c>
      <c r="B9" s="21" t="s">
        <v>1848</v>
      </c>
      <c r="C9" s="21" t="s">
        <v>1867</v>
      </c>
      <c r="D9" s="21" t="s">
        <v>483</v>
      </c>
      <c r="E9" s="22" t="s">
        <v>60</v>
      </c>
      <c r="F9" s="22" t="s">
        <v>1868</v>
      </c>
      <c r="G9" s="172">
        <f t="shared" si="0"/>
        <v>3</v>
      </c>
      <c r="H9" s="164" t="s">
        <v>62</v>
      </c>
      <c r="I9" s="163">
        <v>3</v>
      </c>
    </row>
    <row r="10" spans="1:9" ht="45.6" customHeight="1" x14ac:dyDescent="0.3">
      <c r="A10" s="21" t="s">
        <v>1869</v>
      </c>
      <c r="B10" s="21" t="s">
        <v>1848</v>
      </c>
      <c r="C10" s="21" t="s">
        <v>1870</v>
      </c>
      <c r="D10" s="21" t="s">
        <v>483</v>
      </c>
      <c r="E10" s="22" t="s">
        <v>60</v>
      </c>
      <c r="F10" s="22" t="s">
        <v>1871</v>
      </c>
      <c r="G10" s="172">
        <f t="shared" si="0"/>
        <v>3</v>
      </c>
      <c r="H10" s="164" t="s">
        <v>62</v>
      </c>
      <c r="I10" s="163">
        <v>3</v>
      </c>
    </row>
    <row r="11" spans="1:9" ht="45.6" customHeight="1" x14ac:dyDescent="0.3">
      <c r="A11" s="21" t="s">
        <v>1872</v>
      </c>
      <c r="B11" s="21" t="s">
        <v>1848</v>
      </c>
      <c r="C11" s="21" t="s">
        <v>1873</v>
      </c>
      <c r="D11" s="21" t="s">
        <v>483</v>
      </c>
      <c r="E11" s="22" t="s">
        <v>60</v>
      </c>
      <c r="F11" s="22" t="s">
        <v>1874</v>
      </c>
      <c r="G11" s="172">
        <f t="shared" si="0"/>
        <v>3</v>
      </c>
      <c r="H11" s="164" t="s">
        <v>745</v>
      </c>
      <c r="I11" s="163">
        <v>2</v>
      </c>
    </row>
    <row r="12" spans="1:9" ht="45.6" customHeight="1" x14ac:dyDescent="0.3">
      <c r="A12" s="21" t="s">
        <v>1875</v>
      </c>
      <c r="B12" s="21" t="s">
        <v>1848</v>
      </c>
      <c r="C12" s="21" t="s">
        <v>1876</v>
      </c>
      <c r="D12" s="21" t="s">
        <v>483</v>
      </c>
      <c r="E12" s="22" t="s">
        <v>60</v>
      </c>
      <c r="F12" s="22" t="s">
        <v>1877</v>
      </c>
      <c r="G12" s="172">
        <f t="shared" si="0"/>
        <v>3</v>
      </c>
      <c r="H12" s="164" t="s">
        <v>745</v>
      </c>
      <c r="I12" s="163">
        <v>2</v>
      </c>
    </row>
    <row r="13" spans="1:9" ht="45.6" customHeight="1" x14ac:dyDescent="0.3">
      <c r="A13" s="21" t="s">
        <v>1878</v>
      </c>
      <c r="B13" s="21" t="s">
        <v>1848</v>
      </c>
      <c r="C13" s="84" t="s">
        <v>1879</v>
      </c>
      <c r="D13" s="21" t="s">
        <v>483</v>
      </c>
      <c r="E13" s="22" t="s">
        <v>60</v>
      </c>
      <c r="F13" s="22" t="s">
        <v>1880</v>
      </c>
      <c r="G13" s="172">
        <f t="shared" si="0"/>
        <v>3</v>
      </c>
      <c r="H13" s="164" t="s">
        <v>62</v>
      </c>
      <c r="I13" s="163">
        <v>3</v>
      </c>
    </row>
    <row r="14" spans="1:9" ht="45.6" customHeight="1" x14ac:dyDescent="0.3">
      <c r="A14" s="21" t="s">
        <v>1881</v>
      </c>
      <c r="B14" s="21" t="s">
        <v>1848</v>
      </c>
      <c r="C14" s="21" t="s">
        <v>1882</v>
      </c>
      <c r="D14" s="21" t="s">
        <v>483</v>
      </c>
      <c r="E14" s="22" t="s">
        <v>60</v>
      </c>
      <c r="F14" s="22" t="s">
        <v>1883</v>
      </c>
      <c r="G14" s="172">
        <f t="shared" si="0"/>
        <v>3</v>
      </c>
      <c r="H14" s="164" t="s">
        <v>745</v>
      </c>
      <c r="I14" s="163">
        <v>2</v>
      </c>
    </row>
    <row r="15" spans="1:9" ht="45.6" customHeight="1" x14ac:dyDescent="0.3">
      <c r="A15" s="21" t="s">
        <v>1884</v>
      </c>
      <c r="B15" s="21" t="s">
        <v>1848</v>
      </c>
      <c r="C15" s="21" t="s">
        <v>1885</v>
      </c>
      <c r="D15" s="21" t="s">
        <v>483</v>
      </c>
      <c r="E15" s="22" t="s">
        <v>60</v>
      </c>
      <c r="F15" s="59" t="s">
        <v>1886</v>
      </c>
      <c r="G15" s="172">
        <f t="shared" si="0"/>
        <v>3</v>
      </c>
      <c r="H15" s="164" t="s">
        <v>62</v>
      </c>
      <c r="I15" s="163">
        <v>3</v>
      </c>
    </row>
    <row r="16" spans="1:9" ht="45.6" customHeight="1" x14ac:dyDescent="0.3">
      <c r="A16" s="21" t="s">
        <v>1887</v>
      </c>
      <c r="B16" s="21" t="s">
        <v>1848</v>
      </c>
      <c r="C16" s="21" t="s">
        <v>1888</v>
      </c>
      <c r="D16" s="21" t="s">
        <v>483</v>
      </c>
      <c r="E16" s="22" t="s">
        <v>60</v>
      </c>
      <c r="F16" s="22" t="s">
        <v>1889</v>
      </c>
      <c r="G16" s="172">
        <f t="shared" si="0"/>
        <v>3</v>
      </c>
      <c r="H16" s="164" t="s">
        <v>62</v>
      </c>
      <c r="I16" s="163">
        <v>3</v>
      </c>
    </row>
    <row r="17" spans="1:9" ht="113.25" customHeight="1" x14ac:dyDescent="0.3">
      <c r="A17" s="21" t="s">
        <v>1890</v>
      </c>
      <c r="B17" s="21" t="s">
        <v>1848</v>
      </c>
      <c r="C17" s="88" t="s">
        <v>1891</v>
      </c>
      <c r="D17" s="21" t="s">
        <v>483</v>
      </c>
      <c r="E17" s="22" t="s">
        <v>275</v>
      </c>
      <c r="F17" s="22" t="s">
        <v>1892</v>
      </c>
      <c r="G17" s="172">
        <f t="shared" si="0"/>
        <v>1</v>
      </c>
      <c r="H17" s="164" t="s">
        <v>1232</v>
      </c>
      <c r="I17" s="163">
        <v>1</v>
      </c>
    </row>
    <row r="18" spans="1:9" ht="45.6" customHeight="1" x14ac:dyDescent="0.3">
      <c r="A18" s="21" t="s">
        <v>1893</v>
      </c>
      <c r="B18" s="21" t="s">
        <v>1848</v>
      </c>
      <c r="C18" s="21" t="s">
        <v>1894</v>
      </c>
      <c r="D18" s="21" t="s">
        <v>483</v>
      </c>
      <c r="E18" s="22" t="s">
        <v>60</v>
      </c>
      <c r="F18" s="22" t="s">
        <v>1895</v>
      </c>
      <c r="G18" s="172">
        <f t="shared" si="0"/>
        <v>3</v>
      </c>
      <c r="H18" s="164" t="s">
        <v>62</v>
      </c>
      <c r="I18" s="163">
        <v>3</v>
      </c>
    </row>
    <row r="19" spans="1:9" ht="45.6" customHeight="1" x14ac:dyDescent="0.3">
      <c r="A19" s="21" t="s">
        <v>1896</v>
      </c>
      <c r="B19" s="21" t="s">
        <v>1848</v>
      </c>
      <c r="C19" s="21" t="s">
        <v>1897</v>
      </c>
      <c r="D19" s="21" t="s">
        <v>483</v>
      </c>
      <c r="E19" s="22" t="s">
        <v>60</v>
      </c>
      <c r="F19" s="22" t="s">
        <v>1898</v>
      </c>
      <c r="G19" s="172">
        <f t="shared" si="0"/>
        <v>3</v>
      </c>
      <c r="H19" s="164" t="s">
        <v>62</v>
      </c>
      <c r="I19" s="163">
        <v>3</v>
      </c>
    </row>
    <row r="20" spans="1:9" ht="45.6" customHeight="1" x14ac:dyDescent="0.3">
      <c r="A20" s="21" t="s">
        <v>1899</v>
      </c>
      <c r="B20" s="21" t="s">
        <v>1848</v>
      </c>
      <c r="C20" s="21" t="s">
        <v>1900</v>
      </c>
      <c r="D20" s="21" t="s">
        <v>483</v>
      </c>
      <c r="E20" s="22" t="s">
        <v>60</v>
      </c>
      <c r="F20" s="22" t="s">
        <v>1901</v>
      </c>
      <c r="G20" s="172">
        <f t="shared" si="0"/>
        <v>3</v>
      </c>
      <c r="H20" s="164" t="s">
        <v>62</v>
      </c>
      <c r="I20" s="163">
        <v>3</v>
      </c>
    </row>
    <row r="21" spans="1:9" ht="45.6" customHeight="1" x14ac:dyDescent="0.3">
      <c r="A21" s="21" t="s">
        <v>1902</v>
      </c>
      <c r="B21" s="21" t="s">
        <v>1848</v>
      </c>
      <c r="C21" s="21" t="s">
        <v>1903</v>
      </c>
      <c r="D21" s="21" t="s">
        <v>483</v>
      </c>
      <c r="E21" s="22" t="s">
        <v>60</v>
      </c>
      <c r="F21" s="22" t="s">
        <v>1904</v>
      </c>
      <c r="G21" s="172">
        <f t="shared" si="0"/>
        <v>3</v>
      </c>
      <c r="H21" s="164" t="s">
        <v>62</v>
      </c>
      <c r="I21" s="163">
        <v>3</v>
      </c>
    </row>
    <row r="22" spans="1:9" ht="45.6" customHeight="1" x14ac:dyDescent="0.3">
      <c r="A22" s="21" t="s">
        <v>1905</v>
      </c>
      <c r="B22" s="21" t="s">
        <v>1848</v>
      </c>
      <c r="C22" s="21" t="s">
        <v>1906</v>
      </c>
      <c r="D22" s="21" t="s">
        <v>483</v>
      </c>
      <c r="E22" s="22" t="s">
        <v>60</v>
      </c>
      <c r="F22" s="22" t="s">
        <v>1907</v>
      </c>
      <c r="G22" s="172">
        <f t="shared" si="0"/>
        <v>3</v>
      </c>
      <c r="H22" s="164" t="s">
        <v>62</v>
      </c>
      <c r="I22" s="163">
        <v>3</v>
      </c>
    </row>
    <row r="23" spans="1:9" ht="45.6" customHeight="1" x14ac:dyDescent="0.3">
      <c r="A23" s="21" t="s">
        <v>1908</v>
      </c>
      <c r="B23" s="21" t="s">
        <v>1848</v>
      </c>
      <c r="C23" s="21" t="s">
        <v>1909</v>
      </c>
      <c r="D23" s="21" t="s">
        <v>483</v>
      </c>
      <c r="E23" s="22" t="s">
        <v>60</v>
      </c>
      <c r="F23" s="22" t="s">
        <v>1910</v>
      </c>
      <c r="G23" s="172">
        <f t="shared" si="0"/>
        <v>3</v>
      </c>
      <c r="H23" s="164" t="s">
        <v>62</v>
      </c>
      <c r="I23" s="163">
        <v>3</v>
      </c>
    </row>
    <row r="24" spans="1:9" ht="45.6" customHeight="1" x14ac:dyDescent="0.3">
      <c r="A24" s="21" t="s">
        <v>1911</v>
      </c>
      <c r="B24" s="21" t="s">
        <v>1848</v>
      </c>
      <c r="C24" s="21" t="s">
        <v>1912</v>
      </c>
      <c r="D24" s="21" t="s">
        <v>483</v>
      </c>
      <c r="E24" s="22" t="s">
        <v>60</v>
      </c>
      <c r="F24" s="22" t="s">
        <v>1913</v>
      </c>
      <c r="G24" s="172">
        <f t="shared" si="0"/>
        <v>3</v>
      </c>
      <c r="H24" s="164" t="s">
        <v>62</v>
      </c>
      <c r="I24" s="163">
        <v>3</v>
      </c>
    </row>
    <row r="25" spans="1:9" ht="45.6" customHeight="1" x14ac:dyDescent="0.3">
      <c r="A25" s="21" t="s">
        <v>1914</v>
      </c>
      <c r="B25" s="21" t="s">
        <v>1915</v>
      </c>
      <c r="C25" s="21" t="s">
        <v>1916</v>
      </c>
      <c r="D25" s="21" t="s">
        <v>483</v>
      </c>
      <c r="E25" s="22" t="s">
        <v>60</v>
      </c>
      <c r="F25" s="22" t="s">
        <v>1917</v>
      </c>
      <c r="G25" s="172">
        <f t="shared" si="0"/>
        <v>3</v>
      </c>
      <c r="H25" s="164" t="s">
        <v>62</v>
      </c>
      <c r="I25" s="163">
        <v>3</v>
      </c>
    </row>
    <row r="26" spans="1:9" ht="69.75" customHeight="1" x14ac:dyDescent="0.3">
      <c r="A26" s="21" t="s">
        <v>1918</v>
      </c>
      <c r="B26" s="21" t="s">
        <v>1919</v>
      </c>
      <c r="C26" s="21" t="s">
        <v>1920</v>
      </c>
      <c r="D26" s="21" t="s">
        <v>483</v>
      </c>
      <c r="E26" s="22" t="s">
        <v>60</v>
      </c>
      <c r="F26" s="22" t="s">
        <v>1921</v>
      </c>
      <c r="G26" s="172">
        <f t="shared" si="0"/>
        <v>3</v>
      </c>
      <c r="H26" s="164" t="s">
        <v>745</v>
      </c>
      <c r="I26" s="163">
        <v>2</v>
      </c>
    </row>
    <row r="27" spans="1:9" ht="45.6" customHeight="1" x14ac:dyDescent="0.3">
      <c r="A27" s="21" t="s">
        <v>1922</v>
      </c>
      <c r="B27" s="21" t="s">
        <v>1919</v>
      </c>
      <c r="C27" s="21" t="s">
        <v>1923</v>
      </c>
      <c r="D27" s="21" t="s">
        <v>483</v>
      </c>
      <c r="E27" s="22" t="s">
        <v>275</v>
      </c>
      <c r="F27" s="22" t="s">
        <v>1924</v>
      </c>
      <c r="G27" s="172">
        <f t="shared" si="0"/>
        <v>1</v>
      </c>
      <c r="H27" s="164" t="s">
        <v>1232</v>
      </c>
      <c r="I27" s="163">
        <v>1</v>
      </c>
    </row>
    <row r="28" spans="1:9" ht="45.6" customHeight="1" x14ac:dyDescent="0.3">
      <c r="A28" s="21" t="s">
        <v>1925</v>
      </c>
      <c r="B28" s="21" t="s">
        <v>1919</v>
      </c>
      <c r="C28" s="21" t="s">
        <v>1926</v>
      </c>
      <c r="D28" s="21" t="s">
        <v>483</v>
      </c>
      <c r="E28" s="22" t="s">
        <v>275</v>
      </c>
      <c r="F28" s="22" t="s">
        <v>1927</v>
      </c>
      <c r="G28" s="172">
        <f t="shared" si="0"/>
        <v>1</v>
      </c>
      <c r="H28" s="164" t="s">
        <v>1232</v>
      </c>
      <c r="I28" s="163">
        <v>1</v>
      </c>
    </row>
    <row r="29" spans="1:9" ht="45.6" customHeight="1" x14ac:dyDescent="0.3">
      <c r="A29" s="21" t="s">
        <v>1928</v>
      </c>
      <c r="B29" s="21" t="s">
        <v>1919</v>
      </c>
      <c r="C29" s="21" t="s">
        <v>1929</v>
      </c>
      <c r="D29" s="21" t="s">
        <v>483</v>
      </c>
      <c r="E29" s="22" t="s">
        <v>275</v>
      </c>
      <c r="F29" s="22" t="s">
        <v>1930</v>
      </c>
      <c r="G29" s="172">
        <f t="shared" si="0"/>
        <v>1</v>
      </c>
      <c r="H29" s="164" t="s">
        <v>1232</v>
      </c>
      <c r="I29" s="163">
        <v>1</v>
      </c>
    </row>
    <row r="30" spans="1:9" ht="45.6" customHeight="1" x14ac:dyDescent="0.3">
      <c r="A30" s="21" t="s">
        <v>1931</v>
      </c>
      <c r="B30" s="21" t="s">
        <v>1919</v>
      </c>
      <c r="C30" s="21" t="s">
        <v>1932</v>
      </c>
      <c r="D30" s="21" t="s">
        <v>483</v>
      </c>
      <c r="E30" s="22" t="s">
        <v>60</v>
      </c>
      <c r="F30" s="22" t="s">
        <v>1933</v>
      </c>
      <c r="G30" s="172">
        <f t="shared" si="0"/>
        <v>3</v>
      </c>
      <c r="H30" s="164" t="s">
        <v>745</v>
      </c>
      <c r="I30" s="163">
        <v>2</v>
      </c>
    </row>
    <row r="31" spans="1:9" ht="45.6" customHeight="1" x14ac:dyDescent="0.3">
      <c r="A31" s="21" t="s">
        <v>1934</v>
      </c>
      <c r="B31" s="21" t="s">
        <v>1919</v>
      </c>
      <c r="C31" s="21" t="s">
        <v>1935</v>
      </c>
      <c r="D31" s="21" t="s">
        <v>483</v>
      </c>
      <c r="E31" s="22" t="s">
        <v>275</v>
      </c>
      <c r="F31" s="22" t="s">
        <v>1936</v>
      </c>
      <c r="G31" s="172">
        <f t="shared" si="0"/>
        <v>1</v>
      </c>
      <c r="H31" s="164" t="s">
        <v>1232</v>
      </c>
      <c r="I31" s="163">
        <v>1</v>
      </c>
    </row>
    <row r="32" spans="1:9" ht="45.6" customHeight="1" x14ac:dyDescent="0.3">
      <c r="A32" s="21" t="s">
        <v>1937</v>
      </c>
      <c r="B32" s="21" t="s">
        <v>1919</v>
      </c>
      <c r="C32" s="21" t="s">
        <v>1938</v>
      </c>
      <c r="D32" s="21" t="s">
        <v>483</v>
      </c>
      <c r="E32" s="22" t="s">
        <v>60</v>
      </c>
      <c r="F32" s="22" t="s">
        <v>1939</v>
      </c>
      <c r="G32" s="172">
        <f t="shared" si="0"/>
        <v>3</v>
      </c>
      <c r="H32" s="164" t="s">
        <v>745</v>
      </c>
      <c r="I32" s="163">
        <v>2</v>
      </c>
    </row>
    <row r="33" spans="1:9" ht="45.6" customHeight="1" x14ac:dyDescent="0.3">
      <c r="A33" s="21" t="s">
        <v>1940</v>
      </c>
      <c r="B33" s="21" t="s">
        <v>1919</v>
      </c>
      <c r="C33" s="21" t="s">
        <v>1941</v>
      </c>
      <c r="D33" s="21" t="s">
        <v>483</v>
      </c>
      <c r="E33" s="22" t="s">
        <v>60</v>
      </c>
      <c r="F33" s="22" t="s">
        <v>1942</v>
      </c>
      <c r="G33" s="172">
        <f t="shared" si="0"/>
        <v>3</v>
      </c>
      <c r="H33" s="164" t="s">
        <v>745</v>
      </c>
      <c r="I33" s="163">
        <v>2</v>
      </c>
    </row>
    <row r="34" spans="1:9" ht="45.6" customHeight="1" x14ac:dyDescent="0.3">
      <c r="A34" s="21" t="s">
        <v>1943</v>
      </c>
      <c r="B34" s="21" t="s">
        <v>43</v>
      </c>
      <c r="C34" s="21" t="s">
        <v>736</v>
      </c>
      <c r="D34" s="21" t="s">
        <v>483</v>
      </c>
      <c r="E34" s="22" t="s">
        <v>60</v>
      </c>
      <c r="F34" s="22" t="s">
        <v>1944</v>
      </c>
      <c r="G34" s="172">
        <f t="shared" si="0"/>
        <v>3</v>
      </c>
      <c r="H34" s="164" t="s">
        <v>745</v>
      </c>
      <c r="I34" s="163">
        <v>2</v>
      </c>
    </row>
    <row r="35" spans="1:9" ht="45.6" customHeight="1" x14ac:dyDescent="0.3">
      <c r="A35" s="21" t="s">
        <v>1945</v>
      </c>
      <c r="B35" s="21" t="s">
        <v>1946</v>
      </c>
      <c r="C35" s="21" t="s">
        <v>1947</v>
      </c>
      <c r="D35" s="21" t="s">
        <v>483</v>
      </c>
      <c r="E35" s="22" t="s">
        <v>60</v>
      </c>
      <c r="F35" s="22" t="s">
        <v>1948</v>
      </c>
      <c r="G35" s="172">
        <f t="shared" si="0"/>
        <v>3</v>
      </c>
      <c r="H35" s="174" t="s">
        <v>62</v>
      </c>
      <c r="I35" s="163">
        <v>3</v>
      </c>
    </row>
    <row r="36" spans="1:9" ht="45.6" customHeight="1" x14ac:dyDescent="0.3">
      <c r="A36" s="21" t="s">
        <v>1949</v>
      </c>
      <c r="B36" s="21" t="s">
        <v>1950</v>
      </c>
      <c r="C36" s="21" t="s">
        <v>1951</v>
      </c>
      <c r="D36" s="21" t="s">
        <v>483</v>
      </c>
      <c r="E36" s="22" t="s">
        <v>60</v>
      </c>
      <c r="F36" s="22" t="s">
        <v>1952</v>
      </c>
      <c r="G36" s="172">
        <f t="shared" si="0"/>
        <v>3</v>
      </c>
      <c r="H36" s="174" t="s">
        <v>62</v>
      </c>
      <c r="I36" s="163">
        <v>3</v>
      </c>
    </row>
    <row r="37" spans="1:9" ht="25.5" customHeight="1" x14ac:dyDescent="0.3">
      <c r="F37" s="137" t="s">
        <v>1084</v>
      </c>
      <c r="G37" s="134">
        <f>SUM(G3:G36)</f>
        <v>87</v>
      </c>
      <c r="I37" s="123">
        <f>SUM(I3:I36)</f>
        <v>81</v>
      </c>
    </row>
  </sheetData>
  <autoFilter ref="A2:F36" xr:uid="{33A89953-B733-4A1B-8003-67AA331B5968}"/>
  <mergeCells count="1">
    <mergeCell ref="A1:F1"/>
  </mergeCells>
  <dataValidations count="1">
    <dataValidation type="list" allowBlank="1" showInputMessage="1" showErrorMessage="1" sqref="E3:E36" xr:uid="{0B1456F7-F63E-494E-A4AC-9874998ACD83}">
      <formula1>"Meets Requirement,Meets with Enhancements,Meets with Third Party Integration,Does Not Meet"</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900F-FE8B-4BAA-8BC3-CE695A402CD8}">
  <sheetPr>
    <pageSetUpPr fitToPage="1"/>
  </sheetPr>
  <dimension ref="A1:K52"/>
  <sheetViews>
    <sheetView zoomScaleNormal="100" workbookViewId="0">
      <pane ySplit="2" topLeftCell="A3" activePane="bottomLeft" state="frozen"/>
      <selection pane="bottomLeft" activeCell="I2" sqref="I2"/>
    </sheetView>
  </sheetViews>
  <sheetFormatPr defaultColWidth="8.88671875" defaultRowHeight="14.4" x14ac:dyDescent="0.3"/>
  <cols>
    <col min="1" max="1" width="10.5546875" style="106" customWidth="1"/>
    <col min="2" max="2" width="13.6640625" style="106" customWidth="1"/>
    <col min="3" max="3" width="18.6640625" style="106" customWidth="1"/>
    <col min="4" max="4" width="32.109375" style="106" customWidth="1"/>
    <col min="5" max="5" width="17.44140625" style="106" customWidth="1"/>
    <col min="6" max="6" width="10.5546875" style="106" customWidth="1"/>
    <col min="7" max="7" width="12.33203125" style="106" customWidth="1"/>
    <col min="8" max="8" width="52.88671875" style="106" customWidth="1"/>
    <col min="9" max="9" width="17.5546875" style="106" customWidth="1"/>
    <col min="10" max="10" width="40.88671875" style="115" customWidth="1"/>
    <col min="11" max="11" width="26.5546875" style="115" customWidth="1"/>
    <col min="12" max="14" width="40.88671875" style="106" customWidth="1"/>
    <col min="15" max="16384" width="8.88671875" style="106"/>
  </cols>
  <sheetData>
    <row r="1" spans="1:11" ht="24.6" x14ac:dyDescent="0.3">
      <c r="A1" s="202" t="s">
        <v>44</v>
      </c>
      <c r="B1" s="202"/>
      <c r="C1" s="202"/>
      <c r="D1" s="202"/>
      <c r="E1" s="202"/>
      <c r="F1" s="202"/>
      <c r="G1" s="202"/>
      <c r="H1" s="202"/>
      <c r="I1" s="108"/>
    </row>
    <row r="2" spans="1:11" ht="46.5" customHeight="1" x14ac:dyDescent="0.3">
      <c r="A2" s="107" t="s">
        <v>48</v>
      </c>
      <c r="B2" s="107" t="s">
        <v>1953</v>
      </c>
      <c r="C2" s="19" t="s">
        <v>1954</v>
      </c>
      <c r="D2" s="19" t="s">
        <v>50</v>
      </c>
      <c r="E2" s="19" t="s">
        <v>1955</v>
      </c>
      <c r="F2" s="107" t="s">
        <v>1956</v>
      </c>
      <c r="G2" s="107" t="s">
        <v>52</v>
      </c>
      <c r="H2" s="19" t="s">
        <v>53</v>
      </c>
      <c r="I2" s="161" t="s">
        <v>2309</v>
      </c>
      <c r="J2" s="117" t="s">
        <v>740</v>
      </c>
      <c r="K2" s="142" t="s">
        <v>1957</v>
      </c>
    </row>
    <row r="3" spans="1:11" ht="244.5" customHeight="1" x14ac:dyDescent="0.3">
      <c r="A3" s="25">
        <v>3</v>
      </c>
      <c r="B3" s="89" t="s">
        <v>1958</v>
      </c>
      <c r="C3" s="22" t="s">
        <v>1959</v>
      </c>
      <c r="D3" s="22" t="s">
        <v>1960</v>
      </c>
      <c r="E3" s="90" t="s">
        <v>1961</v>
      </c>
      <c r="F3" s="73" t="s">
        <v>1962</v>
      </c>
      <c r="G3" s="104" t="s">
        <v>60</v>
      </c>
      <c r="H3" s="104" t="s">
        <v>1963</v>
      </c>
      <c r="I3" s="162">
        <f>IF(G3="Meets Requirement",3,IF(G3="Meets with Enhancements",2,IF(G3="Meets with third party integration",1,IF(G3="Does Not Meet",0,"N/A"))))</f>
        <v>3</v>
      </c>
      <c r="J3" s="164" t="s">
        <v>62</v>
      </c>
      <c r="K3" s="174">
        <v>3</v>
      </c>
    </row>
    <row r="4" spans="1:11" ht="55.2" x14ac:dyDescent="0.3">
      <c r="A4" s="25" t="s">
        <v>1964</v>
      </c>
      <c r="B4" s="72" t="s">
        <v>1958</v>
      </c>
      <c r="C4" s="59" t="s">
        <v>1965</v>
      </c>
      <c r="D4" s="59" t="s">
        <v>1966</v>
      </c>
      <c r="E4" s="91" t="s">
        <v>1967</v>
      </c>
      <c r="F4" s="59" t="s">
        <v>1968</v>
      </c>
      <c r="G4" s="104" t="s">
        <v>60</v>
      </c>
      <c r="H4" s="104" t="s">
        <v>1969</v>
      </c>
      <c r="I4" s="162">
        <f t="shared" ref="I4:I51" si="0">IF(G4="Meets Requirement",3,IF(G4="Meets with Enhancements",2,IF(G4="Meets with third party integration",1,IF(G4="Does Not Meet",0,"N/A"))))</f>
        <v>3</v>
      </c>
      <c r="J4" s="164" t="s">
        <v>62</v>
      </c>
      <c r="K4" s="174">
        <v>3</v>
      </c>
    </row>
    <row r="5" spans="1:11" ht="276" x14ac:dyDescent="0.3">
      <c r="A5" s="25" t="s">
        <v>1970</v>
      </c>
      <c r="B5" s="89" t="s">
        <v>1958</v>
      </c>
      <c r="C5" s="22" t="s">
        <v>1971</v>
      </c>
      <c r="D5" s="22" t="s">
        <v>1972</v>
      </c>
      <c r="E5" s="92" t="s">
        <v>1973</v>
      </c>
      <c r="F5" s="89" t="s">
        <v>1974</v>
      </c>
      <c r="G5" s="22" t="s">
        <v>60</v>
      </c>
      <c r="H5" s="175" t="s">
        <v>1975</v>
      </c>
      <c r="I5" s="162">
        <f t="shared" si="0"/>
        <v>3</v>
      </c>
      <c r="J5" s="164" t="s">
        <v>62</v>
      </c>
      <c r="K5" s="174">
        <v>3</v>
      </c>
    </row>
    <row r="6" spans="1:11" ht="55.2" x14ac:dyDescent="0.3">
      <c r="A6" s="25" t="s">
        <v>1976</v>
      </c>
      <c r="B6" s="72" t="s">
        <v>1958</v>
      </c>
      <c r="C6" s="59" t="s">
        <v>1977</v>
      </c>
      <c r="D6" s="59" t="s">
        <v>1978</v>
      </c>
      <c r="E6" s="91" t="s">
        <v>1979</v>
      </c>
      <c r="F6" s="59" t="s">
        <v>1980</v>
      </c>
      <c r="G6" s="22" t="s">
        <v>60</v>
      </c>
      <c r="H6" s="104" t="s">
        <v>1981</v>
      </c>
      <c r="I6" s="162">
        <f t="shared" si="0"/>
        <v>3</v>
      </c>
      <c r="J6" s="164" t="s">
        <v>62</v>
      </c>
      <c r="K6" s="174">
        <v>3</v>
      </c>
    </row>
    <row r="7" spans="1:11" ht="400.2" x14ac:dyDescent="0.3">
      <c r="A7" s="25" t="s">
        <v>1982</v>
      </c>
      <c r="B7" s="59" t="s">
        <v>1983</v>
      </c>
      <c r="C7" s="22" t="s">
        <v>1984</v>
      </c>
      <c r="D7" s="22" t="s">
        <v>1985</v>
      </c>
      <c r="E7" s="91" t="s">
        <v>1961</v>
      </c>
      <c r="F7" s="24" t="s">
        <v>1986</v>
      </c>
      <c r="G7" s="22" t="s">
        <v>60</v>
      </c>
      <c r="H7" s="104" t="s">
        <v>1987</v>
      </c>
      <c r="I7" s="162">
        <f t="shared" si="0"/>
        <v>3</v>
      </c>
      <c r="J7" s="164" t="s">
        <v>62</v>
      </c>
      <c r="K7" s="174">
        <v>3</v>
      </c>
    </row>
    <row r="8" spans="1:11" ht="144" customHeight="1" x14ac:dyDescent="0.3">
      <c r="A8" s="25" t="s">
        <v>1988</v>
      </c>
      <c r="B8" s="21" t="s">
        <v>1958</v>
      </c>
      <c r="C8" s="22" t="s">
        <v>1989</v>
      </c>
      <c r="D8" s="22" t="s">
        <v>1990</v>
      </c>
      <c r="E8" s="78" t="s">
        <v>1991</v>
      </c>
      <c r="F8" s="47" t="s">
        <v>1992</v>
      </c>
      <c r="G8" s="22" t="s">
        <v>60</v>
      </c>
      <c r="H8" s="104" t="s">
        <v>1993</v>
      </c>
      <c r="I8" s="162">
        <f t="shared" si="0"/>
        <v>3</v>
      </c>
      <c r="J8" s="164" t="s">
        <v>1469</v>
      </c>
      <c r="K8" s="174">
        <v>0</v>
      </c>
    </row>
    <row r="9" spans="1:11" ht="151.80000000000001" x14ac:dyDescent="0.3">
      <c r="A9" s="25" t="s">
        <v>1994</v>
      </c>
      <c r="B9" s="72" t="s">
        <v>1958</v>
      </c>
      <c r="C9" s="59" t="s">
        <v>1995</v>
      </c>
      <c r="D9" s="59" t="s">
        <v>1995</v>
      </c>
      <c r="E9" s="91" t="s">
        <v>1996</v>
      </c>
      <c r="F9" s="59" t="s">
        <v>1962</v>
      </c>
      <c r="G9" s="22" t="s">
        <v>60</v>
      </c>
      <c r="H9" s="104" t="s">
        <v>1997</v>
      </c>
      <c r="I9" s="162">
        <f t="shared" si="0"/>
        <v>3</v>
      </c>
      <c r="J9" s="164" t="s">
        <v>1469</v>
      </c>
      <c r="K9" s="174">
        <v>0</v>
      </c>
    </row>
    <row r="10" spans="1:11" ht="75" customHeight="1" x14ac:dyDescent="0.3">
      <c r="A10" s="25" t="s">
        <v>1998</v>
      </c>
      <c r="B10" s="72" t="s">
        <v>1958</v>
      </c>
      <c r="C10" s="21" t="s">
        <v>1999</v>
      </c>
      <c r="D10" s="59" t="s">
        <v>2000</v>
      </c>
      <c r="E10" s="91" t="s">
        <v>2001</v>
      </c>
      <c r="F10" s="59" t="s">
        <v>2002</v>
      </c>
      <c r="G10" s="22" t="s">
        <v>60</v>
      </c>
      <c r="H10" s="104" t="s">
        <v>2003</v>
      </c>
      <c r="I10" s="162">
        <f t="shared" si="0"/>
        <v>3</v>
      </c>
      <c r="J10" s="164" t="s">
        <v>62</v>
      </c>
      <c r="K10" s="174">
        <v>3</v>
      </c>
    </row>
    <row r="11" spans="1:11" ht="124.2" x14ac:dyDescent="0.3">
      <c r="A11" s="25" t="s">
        <v>2004</v>
      </c>
      <c r="B11" s="89" t="s">
        <v>1958</v>
      </c>
      <c r="C11" s="22" t="s">
        <v>2005</v>
      </c>
      <c r="D11" s="22" t="s">
        <v>2006</v>
      </c>
      <c r="E11" s="90" t="s">
        <v>2007</v>
      </c>
      <c r="F11" s="73" t="s">
        <v>2008</v>
      </c>
      <c r="G11" s="22" t="s">
        <v>60</v>
      </c>
      <c r="H11" s="104" t="s">
        <v>2009</v>
      </c>
      <c r="I11" s="162">
        <f t="shared" si="0"/>
        <v>3</v>
      </c>
      <c r="J11" s="164" t="s">
        <v>1469</v>
      </c>
      <c r="K11" s="174">
        <v>0</v>
      </c>
    </row>
    <row r="12" spans="1:11" ht="207" x14ac:dyDescent="0.3">
      <c r="A12" s="25" t="s">
        <v>2010</v>
      </c>
      <c r="B12" s="59" t="s">
        <v>1958</v>
      </c>
      <c r="C12" s="22" t="s">
        <v>2011</v>
      </c>
      <c r="D12" s="26" t="s">
        <v>2012</v>
      </c>
      <c r="E12" s="95" t="s">
        <v>2013</v>
      </c>
      <c r="F12" s="26" t="s">
        <v>2014</v>
      </c>
      <c r="G12" s="22" t="s">
        <v>60</v>
      </c>
      <c r="H12" s="104" t="s">
        <v>2015</v>
      </c>
      <c r="I12" s="162">
        <f t="shared" si="0"/>
        <v>3</v>
      </c>
      <c r="J12" s="164" t="s">
        <v>1469</v>
      </c>
      <c r="K12" s="174">
        <v>0</v>
      </c>
    </row>
    <row r="13" spans="1:11" ht="93" customHeight="1" x14ac:dyDescent="0.3">
      <c r="A13" s="25" t="s">
        <v>2016</v>
      </c>
      <c r="B13" s="89" t="s">
        <v>1958</v>
      </c>
      <c r="C13" s="22" t="s">
        <v>2017</v>
      </c>
      <c r="D13" s="22" t="s">
        <v>2018</v>
      </c>
      <c r="E13" s="90" t="s">
        <v>2019</v>
      </c>
      <c r="F13" s="73" t="s">
        <v>1992</v>
      </c>
      <c r="G13" s="22" t="s">
        <v>60</v>
      </c>
      <c r="H13" s="104" t="s">
        <v>2020</v>
      </c>
      <c r="I13" s="162">
        <f t="shared" si="0"/>
        <v>3</v>
      </c>
      <c r="J13" s="164" t="s">
        <v>1469</v>
      </c>
      <c r="K13" s="174">
        <v>0</v>
      </c>
    </row>
    <row r="14" spans="1:11" ht="41.4" x14ac:dyDescent="0.3">
      <c r="A14" s="25" t="s">
        <v>2021</v>
      </c>
      <c r="B14" s="72" t="s">
        <v>1958</v>
      </c>
      <c r="C14" s="21" t="s">
        <v>2022</v>
      </c>
      <c r="D14" s="59" t="s">
        <v>2023</v>
      </c>
      <c r="E14" s="91" t="s">
        <v>2024</v>
      </c>
      <c r="F14" s="59" t="s">
        <v>1980</v>
      </c>
      <c r="G14" s="22" t="s">
        <v>60</v>
      </c>
      <c r="H14" s="104" t="s">
        <v>2025</v>
      </c>
      <c r="I14" s="162">
        <f t="shared" si="0"/>
        <v>3</v>
      </c>
      <c r="J14" s="164" t="s">
        <v>62</v>
      </c>
      <c r="K14" s="174">
        <v>3</v>
      </c>
    </row>
    <row r="15" spans="1:11" ht="82.8" x14ac:dyDescent="0.3">
      <c r="A15" s="25" t="s">
        <v>2026</v>
      </c>
      <c r="B15" s="72" t="s">
        <v>1958</v>
      </c>
      <c r="C15" s="22" t="s">
        <v>2027</v>
      </c>
      <c r="D15" s="24" t="s">
        <v>2028</v>
      </c>
      <c r="E15" s="96" t="s">
        <v>2029</v>
      </c>
      <c r="F15" s="73" t="s">
        <v>2030</v>
      </c>
      <c r="G15" s="22" t="s">
        <v>60</v>
      </c>
      <c r="H15" s="104" t="s">
        <v>2031</v>
      </c>
      <c r="I15" s="162">
        <f t="shared" si="0"/>
        <v>3</v>
      </c>
      <c r="J15" s="164" t="s">
        <v>1469</v>
      </c>
      <c r="K15" s="174">
        <v>0</v>
      </c>
    </row>
    <row r="16" spans="1:11" ht="69" x14ac:dyDescent="0.3">
      <c r="A16" s="25" t="s">
        <v>2032</v>
      </c>
      <c r="B16" s="72" t="s">
        <v>1958</v>
      </c>
      <c r="C16" s="21" t="s">
        <v>2033</v>
      </c>
      <c r="D16" s="59" t="s">
        <v>2034</v>
      </c>
      <c r="E16" s="94" t="s">
        <v>2035</v>
      </c>
      <c r="F16" s="59" t="s">
        <v>2036</v>
      </c>
      <c r="G16" s="22" t="s">
        <v>60</v>
      </c>
      <c r="H16" s="104" t="s">
        <v>2037</v>
      </c>
      <c r="I16" s="162">
        <f t="shared" si="0"/>
        <v>3</v>
      </c>
      <c r="J16" s="164" t="s">
        <v>62</v>
      </c>
      <c r="K16" s="174">
        <v>3</v>
      </c>
    </row>
    <row r="17" spans="1:11" ht="276" x14ac:dyDescent="0.3">
      <c r="A17" s="25" t="s">
        <v>2038</v>
      </c>
      <c r="B17" s="89" t="s">
        <v>1958</v>
      </c>
      <c r="C17" s="22" t="s">
        <v>2039</v>
      </c>
      <c r="D17" s="22" t="s">
        <v>2040</v>
      </c>
      <c r="E17" s="92" t="s">
        <v>2041</v>
      </c>
      <c r="F17" s="89" t="s">
        <v>1962</v>
      </c>
      <c r="G17" s="22" t="s">
        <v>60</v>
      </c>
      <c r="H17" s="104" t="s">
        <v>2042</v>
      </c>
      <c r="I17" s="162">
        <f t="shared" si="0"/>
        <v>3</v>
      </c>
      <c r="J17" s="164" t="s">
        <v>62</v>
      </c>
      <c r="K17" s="174">
        <v>3</v>
      </c>
    </row>
    <row r="18" spans="1:11" ht="303.60000000000002" x14ac:dyDescent="0.3">
      <c r="A18" s="25" t="s">
        <v>2043</v>
      </c>
      <c r="B18" s="59" t="s">
        <v>1958</v>
      </c>
      <c r="C18" s="22" t="s">
        <v>2044</v>
      </c>
      <c r="D18" s="22" t="s">
        <v>2045</v>
      </c>
      <c r="E18" s="91" t="s">
        <v>2046</v>
      </c>
      <c r="F18" s="59" t="s">
        <v>2047</v>
      </c>
      <c r="G18" s="22" t="s">
        <v>60</v>
      </c>
      <c r="H18" s="104" t="s">
        <v>2048</v>
      </c>
      <c r="I18" s="162">
        <f t="shared" si="0"/>
        <v>3</v>
      </c>
      <c r="J18" s="164" t="s">
        <v>1469</v>
      </c>
      <c r="K18" s="174">
        <v>0</v>
      </c>
    </row>
    <row r="19" spans="1:11" ht="94.5" customHeight="1" x14ac:dyDescent="0.3">
      <c r="A19" s="25" t="s">
        <v>2049</v>
      </c>
      <c r="B19" s="89" t="s">
        <v>1958</v>
      </c>
      <c r="C19" s="22" t="s">
        <v>2050</v>
      </c>
      <c r="D19" s="22" t="s">
        <v>2051</v>
      </c>
      <c r="E19" s="90" t="s">
        <v>2007</v>
      </c>
      <c r="F19" s="73" t="s">
        <v>1962</v>
      </c>
      <c r="G19" s="22" t="s">
        <v>60</v>
      </c>
      <c r="H19" s="104" t="s">
        <v>2052</v>
      </c>
      <c r="I19" s="162">
        <f t="shared" si="0"/>
        <v>3</v>
      </c>
      <c r="J19" s="164" t="s">
        <v>1469</v>
      </c>
      <c r="K19" s="174">
        <v>0</v>
      </c>
    </row>
    <row r="20" spans="1:11" ht="96.6" x14ac:dyDescent="0.3">
      <c r="A20" s="25" t="s">
        <v>2053</v>
      </c>
      <c r="B20" s="89" t="s">
        <v>1958</v>
      </c>
      <c r="C20" s="22" t="s">
        <v>2054</v>
      </c>
      <c r="D20" s="22" t="s">
        <v>2055</v>
      </c>
      <c r="E20" s="90" t="s">
        <v>2056</v>
      </c>
      <c r="F20" s="89" t="s">
        <v>1962</v>
      </c>
      <c r="G20" s="22" t="s">
        <v>60</v>
      </c>
      <c r="H20" s="104" t="s">
        <v>2057</v>
      </c>
      <c r="I20" s="162">
        <f t="shared" si="0"/>
        <v>3</v>
      </c>
      <c r="J20" s="164" t="s">
        <v>1469</v>
      </c>
      <c r="K20" s="174">
        <v>0</v>
      </c>
    </row>
    <row r="21" spans="1:11" ht="73.5" customHeight="1" x14ac:dyDescent="0.3">
      <c r="A21" s="25" t="s">
        <v>2058</v>
      </c>
      <c r="B21" s="72" t="s">
        <v>1958</v>
      </c>
      <c r="C21" s="59" t="s">
        <v>2059</v>
      </c>
      <c r="D21" s="59" t="s">
        <v>2059</v>
      </c>
      <c r="E21" s="91" t="s">
        <v>2060</v>
      </c>
      <c r="F21" s="59" t="s">
        <v>2030</v>
      </c>
      <c r="G21" s="22" t="s">
        <v>60</v>
      </c>
      <c r="H21" s="104" t="s">
        <v>2061</v>
      </c>
      <c r="I21" s="162">
        <f t="shared" si="0"/>
        <v>3</v>
      </c>
      <c r="J21" s="164" t="s">
        <v>62</v>
      </c>
      <c r="K21" s="174">
        <v>3</v>
      </c>
    </row>
    <row r="22" spans="1:11" ht="90" customHeight="1" x14ac:dyDescent="0.3">
      <c r="A22" s="25" t="s">
        <v>2062</v>
      </c>
      <c r="B22" s="72" t="s">
        <v>1958</v>
      </c>
      <c r="C22" s="21" t="s">
        <v>2063</v>
      </c>
      <c r="D22" s="59" t="s">
        <v>2064</v>
      </c>
      <c r="E22" s="91" t="s">
        <v>2065</v>
      </c>
      <c r="F22" s="59" t="s">
        <v>2066</v>
      </c>
      <c r="G22" s="22" t="s">
        <v>60</v>
      </c>
      <c r="H22" s="104" t="s">
        <v>2067</v>
      </c>
      <c r="I22" s="162">
        <f t="shared" si="0"/>
        <v>3</v>
      </c>
      <c r="J22" s="164" t="s">
        <v>62</v>
      </c>
      <c r="K22" s="174">
        <v>3</v>
      </c>
    </row>
    <row r="23" spans="1:11" ht="55.2" x14ac:dyDescent="0.3">
      <c r="A23" s="25" t="s">
        <v>2068</v>
      </c>
      <c r="B23" s="72" t="s">
        <v>1958</v>
      </c>
      <c r="C23" s="59" t="s">
        <v>2069</v>
      </c>
      <c r="D23" s="59" t="s">
        <v>2069</v>
      </c>
      <c r="E23" s="91" t="s">
        <v>2070</v>
      </c>
      <c r="F23" s="59" t="s">
        <v>2071</v>
      </c>
      <c r="G23" s="22" t="s">
        <v>60</v>
      </c>
      <c r="H23" s="104" t="s">
        <v>2072</v>
      </c>
      <c r="I23" s="162">
        <f t="shared" si="0"/>
        <v>3</v>
      </c>
      <c r="J23" s="164" t="s">
        <v>62</v>
      </c>
      <c r="K23" s="174">
        <v>3</v>
      </c>
    </row>
    <row r="24" spans="1:11" ht="82.8" x14ac:dyDescent="0.3">
      <c r="A24" s="25" t="s">
        <v>2073</v>
      </c>
      <c r="B24" s="89" t="s">
        <v>1958</v>
      </c>
      <c r="C24" s="22" t="s">
        <v>2074</v>
      </c>
      <c r="D24" s="22" t="s">
        <v>2075</v>
      </c>
      <c r="E24" s="90" t="s">
        <v>2076</v>
      </c>
      <c r="F24" s="73" t="s">
        <v>1962</v>
      </c>
      <c r="G24" s="22" t="s">
        <v>60</v>
      </c>
      <c r="H24" s="104" t="s">
        <v>2077</v>
      </c>
      <c r="I24" s="162">
        <f t="shared" si="0"/>
        <v>3</v>
      </c>
      <c r="J24" s="164" t="s">
        <v>1469</v>
      </c>
      <c r="K24" s="174">
        <v>0</v>
      </c>
    </row>
    <row r="25" spans="1:11" ht="69" x14ac:dyDescent="0.3">
      <c r="A25" s="25" t="s">
        <v>2078</v>
      </c>
      <c r="B25" s="72" t="s">
        <v>1958</v>
      </c>
      <c r="C25" s="21" t="s">
        <v>2079</v>
      </c>
      <c r="D25" s="59" t="s">
        <v>2080</v>
      </c>
      <c r="E25" s="91" t="s">
        <v>2081</v>
      </c>
      <c r="F25" s="73"/>
      <c r="G25" s="22" t="s">
        <v>60</v>
      </c>
      <c r="H25" s="104" t="s">
        <v>2082</v>
      </c>
      <c r="I25" s="162">
        <f t="shared" si="0"/>
        <v>3</v>
      </c>
      <c r="J25" s="164" t="s">
        <v>62</v>
      </c>
      <c r="K25" s="174">
        <v>3</v>
      </c>
    </row>
    <row r="26" spans="1:11" ht="331.2" x14ac:dyDescent="0.3">
      <c r="A26" s="25" t="s">
        <v>2083</v>
      </c>
      <c r="B26" s="89" t="s">
        <v>1958</v>
      </c>
      <c r="C26" s="22" t="s">
        <v>2084</v>
      </c>
      <c r="D26" s="22" t="s">
        <v>2085</v>
      </c>
      <c r="E26" s="96" t="s">
        <v>2013</v>
      </c>
      <c r="F26" s="72" t="s">
        <v>2086</v>
      </c>
      <c r="G26" s="22" t="s">
        <v>60</v>
      </c>
      <c r="H26" s="104" t="s">
        <v>2087</v>
      </c>
      <c r="I26" s="162">
        <f t="shared" si="0"/>
        <v>3</v>
      </c>
      <c r="J26" s="164" t="s">
        <v>1469</v>
      </c>
      <c r="K26" s="174">
        <v>0</v>
      </c>
    </row>
    <row r="27" spans="1:11" ht="162" customHeight="1" x14ac:dyDescent="0.3">
      <c r="A27" s="25" t="s">
        <v>2088</v>
      </c>
      <c r="B27" s="89" t="s">
        <v>1958</v>
      </c>
      <c r="C27" s="22" t="s">
        <v>2089</v>
      </c>
      <c r="D27" s="22" t="s">
        <v>2090</v>
      </c>
      <c r="E27" s="90" t="s">
        <v>2007</v>
      </c>
      <c r="F27" s="73" t="s">
        <v>1962</v>
      </c>
      <c r="G27" s="22" t="s">
        <v>60</v>
      </c>
      <c r="H27" s="97" t="s">
        <v>2091</v>
      </c>
      <c r="I27" s="162">
        <f t="shared" si="0"/>
        <v>3</v>
      </c>
      <c r="J27" s="164" t="s">
        <v>1469</v>
      </c>
      <c r="K27" s="174">
        <v>0</v>
      </c>
    </row>
    <row r="28" spans="1:11" ht="276" x14ac:dyDescent="0.3">
      <c r="A28" s="25" t="s">
        <v>2092</v>
      </c>
      <c r="B28" s="89" t="s">
        <v>1958</v>
      </c>
      <c r="C28" s="22" t="s">
        <v>2093</v>
      </c>
      <c r="D28" s="22" t="s">
        <v>2094</v>
      </c>
      <c r="E28" s="90" t="s">
        <v>1961</v>
      </c>
      <c r="F28" s="73" t="s">
        <v>2095</v>
      </c>
      <c r="G28" s="22" t="s">
        <v>60</v>
      </c>
      <c r="H28" s="104" t="s">
        <v>2096</v>
      </c>
      <c r="I28" s="162">
        <f t="shared" si="0"/>
        <v>3</v>
      </c>
      <c r="J28" s="164" t="s">
        <v>1469</v>
      </c>
      <c r="K28" s="174">
        <v>0</v>
      </c>
    </row>
    <row r="29" spans="1:11" ht="141.75" customHeight="1" x14ac:dyDescent="0.3">
      <c r="A29" s="25" t="s">
        <v>2097</v>
      </c>
      <c r="B29" s="72" t="s">
        <v>1958</v>
      </c>
      <c r="C29" s="21" t="s">
        <v>2098</v>
      </c>
      <c r="D29" s="98" t="s">
        <v>2099</v>
      </c>
      <c r="E29" s="99" t="s">
        <v>2100</v>
      </c>
      <c r="F29" s="59" t="s">
        <v>1980</v>
      </c>
      <c r="G29" s="22" t="s">
        <v>60</v>
      </c>
      <c r="H29" s="104" t="s">
        <v>2101</v>
      </c>
      <c r="I29" s="162">
        <f t="shared" si="0"/>
        <v>3</v>
      </c>
      <c r="J29" s="164" t="s">
        <v>62</v>
      </c>
      <c r="K29" s="174">
        <v>3</v>
      </c>
    </row>
    <row r="30" spans="1:11" ht="165.6" x14ac:dyDescent="0.3">
      <c r="A30" s="25" t="s">
        <v>2102</v>
      </c>
      <c r="B30" s="100" t="s">
        <v>1983</v>
      </c>
      <c r="C30" s="22" t="s">
        <v>2103</v>
      </c>
      <c r="D30" s="22" t="s">
        <v>2104</v>
      </c>
      <c r="E30" s="101" t="s">
        <v>2105</v>
      </c>
      <c r="F30" s="100" t="s">
        <v>2106</v>
      </c>
      <c r="G30" s="22" t="s">
        <v>60</v>
      </c>
      <c r="H30" s="104" t="s">
        <v>2107</v>
      </c>
      <c r="I30" s="162">
        <f t="shared" si="0"/>
        <v>3</v>
      </c>
      <c r="J30" s="164" t="s">
        <v>62</v>
      </c>
      <c r="K30" s="174">
        <v>3</v>
      </c>
    </row>
    <row r="31" spans="1:11" ht="110.4" x14ac:dyDescent="0.3">
      <c r="A31" s="25" t="s">
        <v>2108</v>
      </c>
      <c r="B31" s="72" t="s">
        <v>1958</v>
      </c>
      <c r="C31" s="59" t="s">
        <v>2109</v>
      </c>
      <c r="D31" s="59" t="s">
        <v>2110</v>
      </c>
      <c r="E31" s="91" t="s">
        <v>2111</v>
      </c>
      <c r="F31" s="100" t="s">
        <v>2095</v>
      </c>
      <c r="G31" s="22" t="s">
        <v>60</v>
      </c>
      <c r="H31" s="104" t="s">
        <v>2112</v>
      </c>
      <c r="I31" s="162">
        <f t="shared" si="0"/>
        <v>3</v>
      </c>
      <c r="J31" s="164" t="s">
        <v>62</v>
      </c>
      <c r="K31" s="174">
        <v>3</v>
      </c>
    </row>
    <row r="32" spans="1:11" ht="409.6" x14ac:dyDescent="0.3">
      <c r="A32" s="25" t="s">
        <v>2113</v>
      </c>
      <c r="B32" s="59" t="s">
        <v>1958</v>
      </c>
      <c r="C32" s="22" t="s">
        <v>2114</v>
      </c>
      <c r="D32" s="22" t="s">
        <v>2115</v>
      </c>
      <c r="E32" s="91" t="s">
        <v>1961</v>
      </c>
      <c r="F32" s="24" t="s">
        <v>1986</v>
      </c>
      <c r="G32" s="22" t="s">
        <v>60</v>
      </c>
      <c r="H32" s="104" t="s">
        <v>2116</v>
      </c>
      <c r="I32" s="162">
        <f t="shared" si="0"/>
        <v>3</v>
      </c>
      <c r="J32" s="164" t="s">
        <v>1469</v>
      </c>
      <c r="K32" s="174">
        <v>0</v>
      </c>
    </row>
    <row r="33" spans="1:11" ht="317.39999999999998" x14ac:dyDescent="0.3">
      <c r="A33" s="25">
        <v>3</v>
      </c>
      <c r="B33" s="21" t="s">
        <v>1958</v>
      </c>
      <c r="C33" s="22" t="s">
        <v>2117</v>
      </c>
      <c r="D33" s="21" t="s">
        <v>2118</v>
      </c>
      <c r="E33" s="78" t="s">
        <v>2086</v>
      </c>
      <c r="F33" s="21" t="s">
        <v>2119</v>
      </c>
      <c r="G33" s="22" t="s">
        <v>60</v>
      </c>
      <c r="H33" s="104" t="s">
        <v>2120</v>
      </c>
      <c r="I33" s="162">
        <f t="shared" si="0"/>
        <v>3</v>
      </c>
      <c r="J33" s="164" t="s">
        <v>62</v>
      </c>
      <c r="K33" s="174">
        <v>3</v>
      </c>
    </row>
    <row r="34" spans="1:11" ht="96.6" x14ac:dyDescent="0.3">
      <c r="A34" s="25" t="s">
        <v>2121</v>
      </c>
      <c r="B34" s="72" t="s">
        <v>1958</v>
      </c>
      <c r="C34" s="21" t="s">
        <v>2122</v>
      </c>
      <c r="D34" s="59" t="s">
        <v>2123</v>
      </c>
      <c r="E34" s="91" t="s">
        <v>2124</v>
      </c>
      <c r="F34" s="59"/>
      <c r="G34" s="22" t="s">
        <v>60</v>
      </c>
      <c r="H34" s="104" t="s">
        <v>2125</v>
      </c>
      <c r="I34" s="162">
        <f t="shared" si="0"/>
        <v>3</v>
      </c>
      <c r="J34" s="164" t="s">
        <v>62</v>
      </c>
      <c r="K34" s="174">
        <v>3</v>
      </c>
    </row>
    <row r="35" spans="1:11" ht="179.4" x14ac:dyDescent="0.3">
      <c r="A35" s="25" t="s">
        <v>2126</v>
      </c>
      <c r="B35" s="59" t="s">
        <v>1983</v>
      </c>
      <c r="C35" s="22" t="s">
        <v>2127</v>
      </c>
      <c r="D35" s="24" t="s">
        <v>2128</v>
      </c>
      <c r="E35" s="91" t="s">
        <v>2105</v>
      </c>
      <c r="F35" s="59" t="s">
        <v>2129</v>
      </c>
      <c r="G35" s="22" t="s">
        <v>60</v>
      </c>
      <c r="H35" s="104" t="s">
        <v>2130</v>
      </c>
      <c r="I35" s="162">
        <f t="shared" si="0"/>
        <v>3</v>
      </c>
      <c r="J35" s="164" t="s">
        <v>62</v>
      </c>
      <c r="K35" s="174">
        <v>3</v>
      </c>
    </row>
    <row r="36" spans="1:11" ht="96.6" x14ac:dyDescent="0.3">
      <c r="A36" s="25" t="s">
        <v>2131</v>
      </c>
      <c r="B36" s="100" t="s">
        <v>1983</v>
      </c>
      <c r="C36" s="22" t="s">
        <v>2132</v>
      </c>
      <c r="D36" s="22" t="s">
        <v>2133</v>
      </c>
      <c r="E36" s="90" t="s">
        <v>2134</v>
      </c>
      <c r="F36" s="73" t="s">
        <v>1974</v>
      </c>
      <c r="G36" s="22" t="s">
        <v>60</v>
      </c>
      <c r="H36" s="104" t="s">
        <v>2135</v>
      </c>
      <c r="I36" s="162">
        <f t="shared" si="0"/>
        <v>3</v>
      </c>
      <c r="J36" s="164" t="s">
        <v>1469</v>
      </c>
      <c r="K36" s="174">
        <v>0</v>
      </c>
    </row>
    <row r="37" spans="1:11" ht="220.8" x14ac:dyDescent="0.3">
      <c r="A37" s="25" t="s">
        <v>2136</v>
      </c>
      <c r="B37" s="89" t="s">
        <v>1958</v>
      </c>
      <c r="C37" s="22" t="s">
        <v>2137</v>
      </c>
      <c r="D37" s="22" t="s">
        <v>2138</v>
      </c>
      <c r="E37" s="101" t="s">
        <v>1961</v>
      </c>
      <c r="F37" s="24" t="s">
        <v>1986</v>
      </c>
      <c r="G37" s="22" t="s">
        <v>60</v>
      </c>
      <c r="H37" s="104" t="s">
        <v>2139</v>
      </c>
      <c r="I37" s="162">
        <f t="shared" si="0"/>
        <v>3</v>
      </c>
      <c r="J37" s="164" t="s">
        <v>62</v>
      </c>
      <c r="K37" s="174">
        <v>3</v>
      </c>
    </row>
    <row r="38" spans="1:11" ht="59.25" customHeight="1" x14ac:dyDescent="0.3">
      <c r="A38" s="25" t="s">
        <v>2140</v>
      </c>
      <c r="B38" s="72" t="s">
        <v>1958</v>
      </c>
      <c r="C38" s="24" t="s">
        <v>2141</v>
      </c>
      <c r="D38" s="24" t="s">
        <v>2142</v>
      </c>
      <c r="E38" s="94" t="s">
        <v>2143</v>
      </c>
      <c r="F38" s="59" t="s">
        <v>1980</v>
      </c>
      <c r="G38" s="22" t="s">
        <v>60</v>
      </c>
      <c r="H38" s="104" t="s">
        <v>2144</v>
      </c>
      <c r="I38" s="162">
        <f t="shared" si="0"/>
        <v>3</v>
      </c>
      <c r="J38" s="164" t="s">
        <v>62</v>
      </c>
      <c r="K38" s="174">
        <v>3</v>
      </c>
    </row>
    <row r="39" spans="1:11" ht="109.5" customHeight="1" x14ac:dyDescent="0.3">
      <c r="A39" s="25" t="s">
        <v>2145</v>
      </c>
      <c r="B39" s="72" t="s">
        <v>1958</v>
      </c>
      <c r="C39" s="59" t="s">
        <v>2146</v>
      </c>
      <c r="D39" s="59" t="s">
        <v>2147</v>
      </c>
      <c r="E39" s="91" t="s">
        <v>2148</v>
      </c>
      <c r="F39" s="59"/>
      <c r="G39" s="22" t="s">
        <v>60</v>
      </c>
      <c r="H39" s="104" t="s">
        <v>2149</v>
      </c>
      <c r="I39" s="162">
        <f t="shared" si="0"/>
        <v>3</v>
      </c>
      <c r="J39" s="164" t="s">
        <v>62</v>
      </c>
      <c r="K39" s="174">
        <v>3</v>
      </c>
    </row>
    <row r="40" spans="1:11" ht="110.4" x14ac:dyDescent="0.3">
      <c r="A40" s="25" t="s">
        <v>2150</v>
      </c>
      <c r="B40" s="72" t="s">
        <v>1958</v>
      </c>
      <c r="C40" s="21" t="s">
        <v>2151</v>
      </c>
      <c r="D40" s="59" t="s">
        <v>2152</v>
      </c>
      <c r="E40" s="91" t="s">
        <v>2153</v>
      </c>
      <c r="F40" s="100" t="s">
        <v>2095</v>
      </c>
      <c r="G40" s="22" t="s">
        <v>60</v>
      </c>
      <c r="H40" s="104" t="s">
        <v>2154</v>
      </c>
      <c r="I40" s="162">
        <f t="shared" si="0"/>
        <v>3</v>
      </c>
      <c r="J40" s="164" t="s">
        <v>62</v>
      </c>
      <c r="K40" s="174">
        <v>3</v>
      </c>
    </row>
    <row r="41" spans="1:11" ht="409.6" x14ac:dyDescent="0.3">
      <c r="A41" s="25" t="s">
        <v>2155</v>
      </c>
      <c r="B41" s="21" t="s">
        <v>1958</v>
      </c>
      <c r="C41" s="22" t="s">
        <v>2156</v>
      </c>
      <c r="D41" s="24" t="s">
        <v>2157</v>
      </c>
      <c r="E41" s="91" t="s">
        <v>2105</v>
      </c>
      <c r="F41" s="59" t="s">
        <v>2095</v>
      </c>
      <c r="G41" s="22" t="s">
        <v>60</v>
      </c>
      <c r="H41" s="104" t="s">
        <v>2158</v>
      </c>
      <c r="I41" s="162">
        <f t="shared" si="0"/>
        <v>3</v>
      </c>
      <c r="J41" s="164" t="s">
        <v>1469</v>
      </c>
      <c r="K41" s="174">
        <v>0</v>
      </c>
    </row>
    <row r="42" spans="1:11" ht="409.6" x14ac:dyDescent="0.3">
      <c r="A42" s="25" t="s">
        <v>2159</v>
      </c>
      <c r="B42" s="47" t="s">
        <v>1958</v>
      </c>
      <c r="C42" s="24" t="s">
        <v>2156</v>
      </c>
      <c r="D42" s="24" t="s">
        <v>2160</v>
      </c>
      <c r="E42" s="94" t="s">
        <v>2105</v>
      </c>
      <c r="F42" s="24" t="s">
        <v>2095</v>
      </c>
      <c r="G42" s="22" t="s">
        <v>60</v>
      </c>
      <c r="H42" s="104" t="s">
        <v>2161</v>
      </c>
      <c r="I42" s="162">
        <f t="shared" si="0"/>
        <v>3</v>
      </c>
      <c r="J42" s="164" t="s">
        <v>1469</v>
      </c>
      <c r="K42" s="174">
        <v>0</v>
      </c>
    </row>
    <row r="43" spans="1:11" ht="110.4" x14ac:dyDescent="0.3">
      <c r="A43" s="25" t="s">
        <v>2162</v>
      </c>
      <c r="B43" s="89" t="s">
        <v>1958</v>
      </c>
      <c r="C43" s="22" t="s">
        <v>2163</v>
      </c>
      <c r="D43" s="22" t="s">
        <v>2164</v>
      </c>
      <c r="E43" s="90" t="s">
        <v>2007</v>
      </c>
      <c r="F43" s="73" t="s">
        <v>1992</v>
      </c>
      <c r="G43" s="22" t="s">
        <v>60</v>
      </c>
      <c r="H43" s="104" t="s">
        <v>2165</v>
      </c>
      <c r="I43" s="162">
        <f t="shared" si="0"/>
        <v>3</v>
      </c>
      <c r="J43" s="164" t="s">
        <v>62</v>
      </c>
      <c r="K43" s="174">
        <v>3</v>
      </c>
    </row>
    <row r="44" spans="1:11" ht="409.6" x14ac:dyDescent="0.3">
      <c r="A44" s="25" t="s">
        <v>2166</v>
      </c>
      <c r="B44" s="89" t="s">
        <v>1958</v>
      </c>
      <c r="C44" s="22" t="s">
        <v>2167</v>
      </c>
      <c r="D44" s="21" t="s">
        <v>2168</v>
      </c>
      <c r="E44" s="101" t="s">
        <v>2169</v>
      </c>
      <c r="F44" s="100" t="s">
        <v>2170</v>
      </c>
      <c r="G44" s="22" t="s">
        <v>60</v>
      </c>
      <c r="H44" s="104" t="s">
        <v>2171</v>
      </c>
      <c r="I44" s="162">
        <f t="shared" si="0"/>
        <v>3</v>
      </c>
      <c r="J44" s="164" t="s">
        <v>62</v>
      </c>
      <c r="K44" s="174">
        <v>3</v>
      </c>
    </row>
    <row r="45" spans="1:11" ht="409.6" x14ac:dyDescent="0.3">
      <c r="A45" s="25" t="s">
        <v>2172</v>
      </c>
      <c r="B45" s="21" t="s">
        <v>1983</v>
      </c>
      <c r="C45" s="22" t="s">
        <v>2173</v>
      </c>
      <c r="D45" s="26" t="s">
        <v>2174</v>
      </c>
      <c r="E45" s="95" t="s">
        <v>2013</v>
      </c>
      <c r="F45" s="26" t="s">
        <v>2014</v>
      </c>
      <c r="G45" s="22" t="s">
        <v>60</v>
      </c>
      <c r="H45" s="104" t="s">
        <v>2175</v>
      </c>
      <c r="I45" s="162">
        <f t="shared" si="0"/>
        <v>3</v>
      </c>
      <c r="J45" s="164" t="s">
        <v>62</v>
      </c>
      <c r="K45" s="174">
        <v>3</v>
      </c>
    </row>
    <row r="46" spans="1:11" ht="409.6" x14ac:dyDescent="0.3">
      <c r="A46" s="25" t="s">
        <v>2176</v>
      </c>
      <c r="B46" s="89" t="s">
        <v>1958</v>
      </c>
      <c r="C46" s="22" t="s">
        <v>2177</v>
      </c>
      <c r="D46" s="98" t="s">
        <v>2178</v>
      </c>
      <c r="E46" s="72" t="s">
        <v>2179</v>
      </c>
      <c r="F46" s="72" t="s">
        <v>2086</v>
      </c>
      <c r="G46" s="22" t="s">
        <v>60</v>
      </c>
      <c r="H46" s="104" t="s">
        <v>2180</v>
      </c>
      <c r="I46" s="162">
        <f t="shared" si="0"/>
        <v>3</v>
      </c>
      <c r="J46" s="164" t="s">
        <v>1469</v>
      </c>
      <c r="K46" s="174">
        <v>0</v>
      </c>
    </row>
    <row r="47" spans="1:11" ht="345" x14ac:dyDescent="0.3">
      <c r="A47" s="25" t="s">
        <v>2181</v>
      </c>
      <c r="B47" s="72" t="s">
        <v>1983</v>
      </c>
      <c r="C47" s="22" t="s">
        <v>2182</v>
      </c>
      <c r="D47" s="22" t="s">
        <v>2183</v>
      </c>
      <c r="E47" s="90" t="s">
        <v>2184</v>
      </c>
      <c r="F47" s="73" t="s">
        <v>2185</v>
      </c>
      <c r="G47" s="22" t="s">
        <v>60</v>
      </c>
      <c r="H47" s="104" t="s">
        <v>2186</v>
      </c>
      <c r="I47" s="162">
        <f t="shared" si="0"/>
        <v>3</v>
      </c>
      <c r="J47" s="164" t="s">
        <v>62</v>
      </c>
      <c r="K47" s="174">
        <v>3</v>
      </c>
    </row>
    <row r="48" spans="1:11" ht="130.5" customHeight="1" x14ac:dyDescent="0.3">
      <c r="A48" s="25" t="s">
        <v>2187</v>
      </c>
      <c r="B48" s="72" t="s">
        <v>1958</v>
      </c>
      <c r="C48" s="21" t="s">
        <v>2188</v>
      </c>
      <c r="D48" s="59" t="s">
        <v>2189</v>
      </c>
      <c r="E48" s="91" t="s">
        <v>2190</v>
      </c>
      <c r="F48" s="59" t="s">
        <v>1980</v>
      </c>
      <c r="G48" s="22"/>
      <c r="H48" s="104" t="s">
        <v>2191</v>
      </c>
      <c r="I48" s="162" t="str">
        <f t="shared" si="0"/>
        <v>N/A</v>
      </c>
      <c r="J48" s="174" t="s">
        <v>2192</v>
      </c>
      <c r="K48" s="174">
        <v>0</v>
      </c>
    </row>
    <row r="49" spans="1:11" ht="409.6" x14ac:dyDescent="0.3">
      <c r="A49" s="25" t="s">
        <v>2193</v>
      </c>
      <c r="B49" s="100" t="s">
        <v>1983</v>
      </c>
      <c r="C49" s="22" t="s">
        <v>2194</v>
      </c>
      <c r="D49" s="22" t="s">
        <v>2195</v>
      </c>
      <c r="E49" s="101" t="s">
        <v>2105</v>
      </c>
      <c r="F49" s="100" t="s">
        <v>2095</v>
      </c>
      <c r="G49" s="22" t="s">
        <v>60</v>
      </c>
      <c r="H49" s="104" t="s">
        <v>2196</v>
      </c>
      <c r="I49" s="162">
        <f t="shared" si="0"/>
        <v>3</v>
      </c>
      <c r="J49" s="164" t="s">
        <v>62</v>
      </c>
      <c r="K49" s="174">
        <v>3</v>
      </c>
    </row>
    <row r="50" spans="1:11" ht="409.6" x14ac:dyDescent="0.3">
      <c r="A50" s="41" t="s">
        <v>2197</v>
      </c>
      <c r="B50" s="72" t="s">
        <v>1983</v>
      </c>
      <c r="C50" s="22" t="s">
        <v>2198</v>
      </c>
      <c r="D50" s="22" t="s">
        <v>2199</v>
      </c>
      <c r="E50" s="90" t="s">
        <v>2200</v>
      </c>
      <c r="F50" s="73" t="s">
        <v>2086</v>
      </c>
      <c r="G50" s="22" t="s">
        <v>60</v>
      </c>
      <c r="H50" s="104" t="s">
        <v>2201</v>
      </c>
      <c r="I50" s="162">
        <f t="shared" si="0"/>
        <v>3</v>
      </c>
      <c r="J50" s="164" t="s">
        <v>62</v>
      </c>
      <c r="K50" s="174">
        <v>3</v>
      </c>
    </row>
    <row r="51" spans="1:11" ht="297.75" customHeight="1" x14ac:dyDescent="0.3">
      <c r="A51" s="56" t="s">
        <v>2202</v>
      </c>
      <c r="B51" s="72" t="s">
        <v>1983</v>
      </c>
      <c r="C51" s="21" t="s">
        <v>2203</v>
      </c>
      <c r="D51" s="102" t="s">
        <v>2204</v>
      </c>
      <c r="E51" s="78" t="s">
        <v>2205</v>
      </c>
      <c r="F51" s="59" t="s">
        <v>2129</v>
      </c>
      <c r="G51" s="22" t="s">
        <v>60</v>
      </c>
      <c r="H51" s="104" t="s">
        <v>2206</v>
      </c>
      <c r="I51" s="162">
        <f t="shared" si="0"/>
        <v>3</v>
      </c>
      <c r="J51" s="164" t="s">
        <v>62</v>
      </c>
      <c r="K51" s="174">
        <v>3</v>
      </c>
    </row>
    <row r="52" spans="1:11" x14ac:dyDescent="0.3">
      <c r="H52" s="143" t="s">
        <v>2207</v>
      </c>
      <c r="I52" s="144">
        <f>SUM(I3:I51)</f>
        <v>144</v>
      </c>
      <c r="K52" s="134">
        <f>SUM(K3:K51)</f>
        <v>90</v>
      </c>
    </row>
  </sheetData>
  <autoFilter ref="A2:H51" xr:uid="{148B900F-FE8B-4BAA-8BC3-CE695A402CD8}"/>
  <mergeCells count="1">
    <mergeCell ref="A1:H1"/>
  </mergeCells>
  <dataValidations count="1">
    <dataValidation type="list" allowBlank="1" showInputMessage="1" showErrorMessage="1" sqref="G3:G51" xr:uid="{DB9D3A2D-C571-487A-8055-FE442AF43EB0}">
      <formula1>"Meets Requirement,Meets with Enhancements,Meets with Third Party Integration,Does Not Meet"</formula1>
    </dataValidation>
  </dataValidations>
  <pageMargins left="0.25" right="0.25" top="0.75" bottom="0.75" header="0.3" footer="0.3"/>
  <pageSetup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5EA6-3D42-4783-A412-CC9CE6225B31}">
  <dimension ref="A1:H32"/>
  <sheetViews>
    <sheetView tabSelected="1" zoomScaleNormal="100" workbookViewId="0">
      <pane ySplit="2" topLeftCell="A3" activePane="bottomLeft" state="frozen"/>
      <selection pane="bottomLeft" activeCell="G15" sqref="G15"/>
    </sheetView>
  </sheetViews>
  <sheetFormatPr defaultColWidth="8.88671875" defaultRowHeight="14.4" x14ac:dyDescent="0.3"/>
  <cols>
    <col min="1" max="2" width="11.5546875" style="14" customWidth="1"/>
    <col min="3" max="3" width="34.6640625" customWidth="1"/>
    <col min="4" max="4" width="11.5546875" style="14" customWidth="1"/>
    <col min="5" max="5" width="57.109375" customWidth="1"/>
    <col min="6" max="6" width="18.21875" style="115" customWidth="1"/>
    <col min="7" max="7" width="48.5546875" style="115" customWidth="1"/>
    <col min="8" max="8" width="27.6640625" style="112" customWidth="1"/>
    <col min="9" max="11" width="51.44140625" customWidth="1"/>
  </cols>
  <sheetData>
    <row r="1" spans="1:8" ht="24.6" x14ac:dyDescent="0.3">
      <c r="A1" s="202" t="s">
        <v>2208</v>
      </c>
      <c r="B1" s="202"/>
      <c r="C1" s="202"/>
      <c r="D1" s="202"/>
      <c r="E1" s="202"/>
      <c r="F1" s="118"/>
    </row>
    <row r="2" spans="1:8" ht="44.1" customHeight="1" x14ac:dyDescent="0.3">
      <c r="A2" s="19" t="s">
        <v>2209</v>
      </c>
      <c r="B2" s="19" t="s">
        <v>49</v>
      </c>
      <c r="C2" s="19" t="s">
        <v>50</v>
      </c>
      <c r="D2" s="19" t="s">
        <v>52</v>
      </c>
      <c r="E2" s="19" t="s">
        <v>53</v>
      </c>
      <c r="F2" s="161" t="s">
        <v>2309</v>
      </c>
      <c r="G2" s="116" t="s">
        <v>740</v>
      </c>
      <c r="H2" s="140" t="s">
        <v>55</v>
      </c>
    </row>
    <row r="3" spans="1:8" ht="97.5" customHeight="1" x14ac:dyDescent="0.3">
      <c r="A3" s="21" t="s">
        <v>2210</v>
      </c>
      <c r="B3" s="59" t="s">
        <v>2211</v>
      </c>
      <c r="C3" s="21" t="s">
        <v>2212</v>
      </c>
      <c r="D3" s="22" t="s">
        <v>60</v>
      </c>
      <c r="E3" s="52" t="s">
        <v>2213</v>
      </c>
      <c r="F3" s="172">
        <f>IF(D3="Meets Requirement",3,IF(D3="Meets with Enhancements",2,IF(D3="Meets with third party integration",1,IF(D3="Does Not Meet",0,"N/A"))))</f>
        <v>3</v>
      </c>
      <c r="G3" s="164" t="s">
        <v>1469</v>
      </c>
      <c r="H3" s="163">
        <v>0</v>
      </c>
    </row>
    <row r="4" spans="1:8" ht="51" customHeight="1" x14ac:dyDescent="0.3">
      <c r="A4" s="21" t="s">
        <v>2214</v>
      </c>
      <c r="B4" s="59" t="s">
        <v>2211</v>
      </c>
      <c r="C4" s="21" t="s">
        <v>2215</v>
      </c>
      <c r="D4" s="22" t="s">
        <v>60</v>
      </c>
      <c r="E4" s="52" t="s">
        <v>2216</v>
      </c>
      <c r="F4" s="172">
        <f t="shared" ref="F4:F31" si="0">IF(D4="Meets Requirement",3,IF(D4="Meets with Enhancements",2,IF(D4="Meets with third party integration",1,IF(D4="Does Not Meet",0,"N/A"))))</f>
        <v>3</v>
      </c>
      <c r="G4" s="164" t="s">
        <v>62</v>
      </c>
      <c r="H4" s="163">
        <v>3</v>
      </c>
    </row>
    <row r="5" spans="1:8" ht="124.5" customHeight="1" x14ac:dyDescent="0.3">
      <c r="A5" s="21" t="s">
        <v>2217</v>
      </c>
      <c r="B5" s="59" t="s">
        <v>2218</v>
      </c>
      <c r="C5" s="21" t="s">
        <v>2219</v>
      </c>
      <c r="D5" s="22" t="s">
        <v>60</v>
      </c>
      <c r="E5" s="52" t="s">
        <v>2220</v>
      </c>
      <c r="F5" s="172">
        <f t="shared" si="0"/>
        <v>3</v>
      </c>
      <c r="G5" s="164" t="s">
        <v>62</v>
      </c>
      <c r="H5" s="163">
        <v>3</v>
      </c>
    </row>
    <row r="6" spans="1:8" ht="79.5" customHeight="1" x14ac:dyDescent="0.3">
      <c r="A6" s="21" t="s">
        <v>2221</v>
      </c>
      <c r="B6" s="59" t="s">
        <v>2222</v>
      </c>
      <c r="C6" s="21" t="s">
        <v>2223</v>
      </c>
      <c r="D6" s="22" t="s">
        <v>60</v>
      </c>
      <c r="E6" s="52" t="s">
        <v>2224</v>
      </c>
      <c r="F6" s="172">
        <f t="shared" si="0"/>
        <v>3</v>
      </c>
      <c r="G6" s="164" t="s">
        <v>62</v>
      </c>
      <c r="H6" s="163">
        <v>3</v>
      </c>
    </row>
    <row r="7" spans="1:8" ht="71.25" customHeight="1" x14ac:dyDescent="0.3">
      <c r="A7" s="21" t="s">
        <v>2225</v>
      </c>
      <c r="B7" s="59" t="s">
        <v>2222</v>
      </c>
      <c r="C7" s="21" t="s">
        <v>2226</v>
      </c>
      <c r="D7" s="22" t="s">
        <v>60</v>
      </c>
      <c r="E7" s="52" t="s">
        <v>2227</v>
      </c>
      <c r="F7" s="172">
        <f t="shared" si="0"/>
        <v>3</v>
      </c>
      <c r="G7" s="164" t="s">
        <v>62</v>
      </c>
      <c r="H7" s="163">
        <v>3</v>
      </c>
    </row>
    <row r="8" spans="1:8" ht="196.5" customHeight="1" x14ac:dyDescent="0.3">
      <c r="A8" s="21" t="s">
        <v>2228</v>
      </c>
      <c r="B8" s="59" t="s">
        <v>2222</v>
      </c>
      <c r="C8" s="21" t="s">
        <v>2229</v>
      </c>
      <c r="D8" s="22" t="s">
        <v>60</v>
      </c>
      <c r="E8" s="22" t="s">
        <v>2230</v>
      </c>
      <c r="F8" s="172">
        <f t="shared" si="0"/>
        <v>3</v>
      </c>
      <c r="G8" s="164" t="s">
        <v>62</v>
      </c>
      <c r="H8" s="163">
        <v>3</v>
      </c>
    </row>
    <row r="9" spans="1:8" s="15" customFormat="1" ht="152.25" customHeight="1" x14ac:dyDescent="0.3">
      <c r="A9" s="26" t="s">
        <v>2231</v>
      </c>
      <c r="B9" s="26" t="s">
        <v>2222</v>
      </c>
      <c r="C9" s="26" t="s">
        <v>2232</v>
      </c>
      <c r="D9" s="22" t="s">
        <v>60</v>
      </c>
      <c r="E9" s="22" t="s">
        <v>2233</v>
      </c>
      <c r="F9" s="172">
        <f t="shared" si="0"/>
        <v>3</v>
      </c>
      <c r="G9" s="164" t="s">
        <v>62</v>
      </c>
      <c r="H9" s="173">
        <v>3</v>
      </c>
    </row>
    <row r="10" spans="1:8" ht="303.60000000000002" x14ac:dyDescent="0.3">
      <c r="A10" s="21" t="s">
        <v>2234</v>
      </c>
      <c r="B10" s="22" t="s">
        <v>2235</v>
      </c>
      <c r="C10" s="24" t="s">
        <v>2236</v>
      </c>
      <c r="D10" s="22" t="s">
        <v>60</v>
      </c>
      <c r="E10" s="22" t="s">
        <v>2237</v>
      </c>
      <c r="F10" s="172">
        <f t="shared" si="0"/>
        <v>3</v>
      </c>
      <c r="G10" s="164" t="s">
        <v>62</v>
      </c>
      <c r="H10" s="163">
        <v>3</v>
      </c>
    </row>
    <row r="11" spans="1:8" ht="82.8" x14ac:dyDescent="0.3">
      <c r="A11" s="21" t="s">
        <v>2238</v>
      </c>
      <c r="B11" s="22" t="s">
        <v>44</v>
      </c>
      <c r="C11" s="103" t="s">
        <v>2239</v>
      </c>
      <c r="D11" s="22" t="s">
        <v>60</v>
      </c>
      <c r="E11" s="52" t="s">
        <v>2240</v>
      </c>
      <c r="F11" s="172">
        <f t="shared" si="0"/>
        <v>3</v>
      </c>
      <c r="G11" s="164" t="s">
        <v>62</v>
      </c>
      <c r="H11" s="163">
        <v>3</v>
      </c>
    </row>
    <row r="12" spans="1:8" ht="193.2" x14ac:dyDescent="0.3">
      <c r="A12" s="21" t="s">
        <v>2241</v>
      </c>
      <c r="B12" s="59" t="s">
        <v>2242</v>
      </c>
      <c r="C12" s="21" t="s">
        <v>2243</v>
      </c>
      <c r="D12" s="22" t="s">
        <v>60</v>
      </c>
      <c r="E12" s="22" t="s">
        <v>2244</v>
      </c>
      <c r="F12" s="172">
        <f t="shared" si="0"/>
        <v>3</v>
      </c>
      <c r="G12" s="164" t="s">
        <v>62</v>
      </c>
      <c r="H12" s="163">
        <v>3</v>
      </c>
    </row>
    <row r="13" spans="1:8" ht="110.4" x14ac:dyDescent="0.3">
      <c r="A13" s="21" t="s">
        <v>2245</v>
      </c>
      <c r="B13" s="59" t="s">
        <v>2242</v>
      </c>
      <c r="C13" s="21" t="s">
        <v>2246</v>
      </c>
      <c r="D13" s="22" t="s">
        <v>60</v>
      </c>
      <c r="E13" s="22" t="s">
        <v>2247</v>
      </c>
      <c r="F13" s="172">
        <f t="shared" si="0"/>
        <v>3</v>
      </c>
      <c r="G13" s="164" t="s">
        <v>62</v>
      </c>
      <c r="H13" s="163">
        <v>3</v>
      </c>
    </row>
    <row r="14" spans="1:8" ht="248.4" x14ac:dyDescent="0.3">
      <c r="A14" s="21" t="s">
        <v>2248</v>
      </c>
      <c r="B14" s="22" t="s">
        <v>2242</v>
      </c>
      <c r="C14" s="47" t="s">
        <v>2249</v>
      </c>
      <c r="D14" s="22" t="s">
        <v>60</v>
      </c>
      <c r="E14" s="47" t="s">
        <v>2250</v>
      </c>
      <c r="F14" s="172">
        <f t="shared" si="0"/>
        <v>3</v>
      </c>
      <c r="G14" s="164" t="s">
        <v>62</v>
      </c>
      <c r="H14" s="163">
        <v>3</v>
      </c>
    </row>
    <row r="15" spans="1:8" ht="193.2" x14ac:dyDescent="0.3">
      <c r="A15" s="21" t="s">
        <v>2251</v>
      </c>
      <c r="B15" s="22" t="s">
        <v>2252</v>
      </c>
      <c r="C15" s="24" t="s">
        <v>2253</v>
      </c>
      <c r="D15" s="22" t="s">
        <v>60</v>
      </c>
      <c r="E15" s="47" t="s">
        <v>2254</v>
      </c>
      <c r="F15" s="172">
        <f t="shared" si="0"/>
        <v>3</v>
      </c>
      <c r="G15" s="164" t="s">
        <v>62</v>
      </c>
      <c r="H15" s="163">
        <v>3</v>
      </c>
    </row>
    <row r="16" spans="1:8" ht="96.6" x14ac:dyDescent="0.3">
      <c r="A16" s="21" t="s">
        <v>2255</v>
      </c>
      <c r="B16" s="59" t="s">
        <v>290</v>
      </c>
      <c r="C16" s="21" t="s">
        <v>2256</v>
      </c>
      <c r="D16" s="22" t="s">
        <v>60</v>
      </c>
      <c r="E16" s="22" t="s">
        <v>2257</v>
      </c>
      <c r="F16" s="172">
        <f t="shared" si="0"/>
        <v>3</v>
      </c>
      <c r="G16" s="164" t="s">
        <v>62</v>
      </c>
      <c r="H16" s="163">
        <v>3</v>
      </c>
    </row>
    <row r="17" spans="1:8" ht="82.8" x14ac:dyDescent="0.3">
      <c r="A17" s="21" t="s">
        <v>2258</v>
      </c>
      <c r="B17" s="59" t="s">
        <v>2259</v>
      </c>
      <c r="C17" s="21" t="s">
        <v>2260</v>
      </c>
      <c r="D17" s="22" t="s">
        <v>60</v>
      </c>
      <c r="E17" s="52" t="s">
        <v>2261</v>
      </c>
      <c r="F17" s="172">
        <f t="shared" si="0"/>
        <v>3</v>
      </c>
      <c r="G17" s="164" t="s">
        <v>62</v>
      </c>
      <c r="H17" s="163">
        <v>3</v>
      </c>
    </row>
    <row r="18" spans="1:8" ht="331.2" x14ac:dyDescent="0.3">
      <c r="A18" s="21" t="s">
        <v>2262</v>
      </c>
      <c r="B18" s="59" t="s">
        <v>2263</v>
      </c>
      <c r="C18" s="21" t="s">
        <v>2264</v>
      </c>
      <c r="D18" s="104" t="s">
        <v>60</v>
      </c>
      <c r="E18" s="22" t="s">
        <v>2265</v>
      </c>
      <c r="F18" s="172">
        <f t="shared" si="0"/>
        <v>3</v>
      </c>
      <c r="G18" s="164" t="s">
        <v>62</v>
      </c>
      <c r="H18" s="163">
        <v>3</v>
      </c>
    </row>
    <row r="19" spans="1:8" ht="110.4" x14ac:dyDescent="0.3">
      <c r="A19" s="21" t="s">
        <v>2266</v>
      </c>
      <c r="B19" s="59" t="s">
        <v>2267</v>
      </c>
      <c r="C19" s="21" t="s">
        <v>2268</v>
      </c>
      <c r="D19" s="104" t="s">
        <v>60</v>
      </c>
      <c r="E19" s="52" t="s">
        <v>2269</v>
      </c>
      <c r="F19" s="172">
        <f t="shared" si="0"/>
        <v>3</v>
      </c>
      <c r="G19" s="164" t="s">
        <v>62</v>
      </c>
      <c r="H19" s="163">
        <v>3</v>
      </c>
    </row>
    <row r="20" spans="1:8" ht="82.8" x14ac:dyDescent="0.3">
      <c r="A20" s="21" t="s">
        <v>2270</v>
      </c>
      <c r="B20" s="59" t="s">
        <v>2271</v>
      </c>
      <c r="C20" s="21" t="s">
        <v>2272</v>
      </c>
      <c r="D20" s="104" t="s">
        <v>60</v>
      </c>
      <c r="E20" s="22" t="s">
        <v>2273</v>
      </c>
      <c r="F20" s="172">
        <f t="shared" si="0"/>
        <v>3</v>
      </c>
      <c r="G20" s="164" t="s">
        <v>62</v>
      </c>
      <c r="H20" s="163">
        <v>3</v>
      </c>
    </row>
    <row r="21" spans="1:8" ht="82.8" x14ac:dyDescent="0.3">
      <c r="A21" s="21" t="s">
        <v>2274</v>
      </c>
      <c r="B21" s="59" t="s">
        <v>369</v>
      </c>
      <c r="C21" s="21" t="s">
        <v>2275</v>
      </c>
      <c r="D21" s="104" t="s">
        <v>60</v>
      </c>
      <c r="E21" s="22" t="s">
        <v>2276</v>
      </c>
      <c r="F21" s="172">
        <f t="shared" si="0"/>
        <v>3</v>
      </c>
      <c r="G21" s="164" t="s">
        <v>62</v>
      </c>
      <c r="H21" s="163">
        <v>3</v>
      </c>
    </row>
    <row r="22" spans="1:8" ht="220.8" x14ac:dyDescent="0.3">
      <c r="A22" s="21" t="s">
        <v>2277</v>
      </c>
      <c r="B22" s="59" t="s">
        <v>369</v>
      </c>
      <c r="C22" s="21" t="s">
        <v>2278</v>
      </c>
      <c r="D22" s="104" t="s">
        <v>60</v>
      </c>
      <c r="E22" s="22" t="s">
        <v>2279</v>
      </c>
      <c r="F22" s="172">
        <f t="shared" si="0"/>
        <v>3</v>
      </c>
      <c r="G22" s="164" t="s">
        <v>62</v>
      </c>
      <c r="H22" s="163">
        <v>3</v>
      </c>
    </row>
    <row r="23" spans="1:8" ht="138" x14ac:dyDescent="0.3">
      <c r="A23" s="21" t="s">
        <v>2280</v>
      </c>
      <c r="B23" s="59" t="s">
        <v>369</v>
      </c>
      <c r="C23" s="21" t="s">
        <v>2281</v>
      </c>
      <c r="D23" s="104" t="s">
        <v>60</v>
      </c>
      <c r="E23" s="22" t="s">
        <v>2282</v>
      </c>
      <c r="F23" s="172">
        <f t="shared" si="0"/>
        <v>3</v>
      </c>
      <c r="G23" s="164" t="s">
        <v>62</v>
      </c>
      <c r="H23" s="163">
        <v>3</v>
      </c>
    </row>
    <row r="24" spans="1:8" ht="69" x14ac:dyDescent="0.3">
      <c r="A24" s="21" t="s">
        <v>2283</v>
      </c>
      <c r="B24" s="59" t="s">
        <v>369</v>
      </c>
      <c r="C24" s="21" t="s">
        <v>2284</v>
      </c>
      <c r="D24" s="104" t="s">
        <v>60</v>
      </c>
      <c r="E24" s="52" t="s">
        <v>2285</v>
      </c>
      <c r="F24" s="172">
        <f t="shared" si="0"/>
        <v>3</v>
      </c>
      <c r="G24" s="164" t="s">
        <v>62</v>
      </c>
      <c r="H24" s="163">
        <v>3</v>
      </c>
    </row>
    <row r="25" spans="1:8" ht="124.2" x14ac:dyDescent="0.3">
      <c r="A25" s="21" t="s">
        <v>2286</v>
      </c>
      <c r="B25" s="59" t="s">
        <v>2287</v>
      </c>
      <c r="C25" s="47" t="s">
        <v>2288</v>
      </c>
      <c r="D25" s="104" t="s">
        <v>60</v>
      </c>
      <c r="E25" s="22" t="s">
        <v>2289</v>
      </c>
      <c r="F25" s="172">
        <f t="shared" si="0"/>
        <v>3</v>
      </c>
      <c r="G25" s="164" t="s">
        <v>62</v>
      </c>
      <c r="H25" s="163">
        <v>3</v>
      </c>
    </row>
    <row r="26" spans="1:8" ht="55.2" x14ac:dyDescent="0.3">
      <c r="A26" s="21" t="s">
        <v>2290</v>
      </c>
      <c r="B26" s="21" t="s">
        <v>2287</v>
      </c>
      <c r="C26" s="21" t="s">
        <v>2291</v>
      </c>
      <c r="D26" s="104" t="s">
        <v>60</v>
      </c>
      <c r="E26" s="22" t="s">
        <v>2292</v>
      </c>
      <c r="F26" s="172">
        <f t="shared" si="0"/>
        <v>3</v>
      </c>
      <c r="G26" s="164" t="s">
        <v>62</v>
      </c>
      <c r="H26" s="163">
        <v>3</v>
      </c>
    </row>
    <row r="27" spans="1:8" ht="55.2" x14ac:dyDescent="0.3">
      <c r="A27" s="21" t="s">
        <v>2293</v>
      </c>
      <c r="B27" s="59" t="s">
        <v>345</v>
      </c>
      <c r="C27" s="21" t="s">
        <v>2294</v>
      </c>
      <c r="D27" s="104" t="s">
        <v>60</v>
      </c>
      <c r="E27" s="22" t="s">
        <v>2295</v>
      </c>
      <c r="F27" s="172">
        <f t="shared" si="0"/>
        <v>3</v>
      </c>
      <c r="G27" s="164" t="s">
        <v>62</v>
      </c>
      <c r="H27" s="163">
        <v>3</v>
      </c>
    </row>
    <row r="28" spans="1:8" ht="55.2" x14ac:dyDescent="0.3">
      <c r="A28" s="21" t="s">
        <v>2296</v>
      </c>
      <c r="B28" s="22" t="s">
        <v>2297</v>
      </c>
      <c r="C28" s="24" t="s">
        <v>1807</v>
      </c>
      <c r="D28" s="104" t="s">
        <v>60</v>
      </c>
      <c r="E28" s="22" t="s">
        <v>2298</v>
      </c>
      <c r="F28" s="172">
        <f t="shared" si="0"/>
        <v>3</v>
      </c>
      <c r="G28" s="164" t="s">
        <v>62</v>
      </c>
      <c r="H28" s="163">
        <v>3</v>
      </c>
    </row>
    <row r="29" spans="1:8" ht="55.2" x14ac:dyDescent="0.3">
      <c r="A29" s="21" t="s">
        <v>2299</v>
      </c>
      <c r="B29" s="59" t="s">
        <v>2194</v>
      </c>
      <c r="C29" s="21" t="s">
        <v>2300</v>
      </c>
      <c r="D29" s="104" t="s">
        <v>60</v>
      </c>
      <c r="E29" s="22" t="s">
        <v>2301</v>
      </c>
      <c r="F29" s="172">
        <f t="shared" si="0"/>
        <v>3</v>
      </c>
      <c r="G29" s="164" t="s">
        <v>62</v>
      </c>
      <c r="H29" s="163">
        <v>3</v>
      </c>
    </row>
    <row r="30" spans="1:8" ht="82.8" x14ac:dyDescent="0.3">
      <c r="A30" s="21" t="s">
        <v>2302</v>
      </c>
      <c r="B30" s="21" t="s">
        <v>422</v>
      </c>
      <c r="C30" s="21" t="s">
        <v>2303</v>
      </c>
      <c r="D30" s="104" t="s">
        <v>60</v>
      </c>
      <c r="E30" s="22" t="s">
        <v>2304</v>
      </c>
      <c r="F30" s="172">
        <f t="shared" si="0"/>
        <v>3</v>
      </c>
      <c r="G30" s="164" t="s">
        <v>62</v>
      </c>
      <c r="H30" s="163">
        <v>3</v>
      </c>
    </row>
    <row r="31" spans="1:8" ht="55.2" x14ac:dyDescent="0.3">
      <c r="A31" s="21" t="s">
        <v>2305</v>
      </c>
      <c r="B31" s="21" t="s">
        <v>422</v>
      </c>
      <c r="C31" s="47" t="s">
        <v>2306</v>
      </c>
      <c r="D31" s="104" t="s">
        <v>60</v>
      </c>
      <c r="E31" s="22" t="s">
        <v>2307</v>
      </c>
      <c r="F31" s="172">
        <f t="shared" si="0"/>
        <v>3</v>
      </c>
      <c r="G31" s="164" t="s">
        <v>62</v>
      </c>
      <c r="H31" s="163">
        <v>3</v>
      </c>
    </row>
    <row r="32" spans="1:8" x14ac:dyDescent="0.3">
      <c r="E32" s="137" t="s">
        <v>2308</v>
      </c>
      <c r="F32" s="134">
        <f>SUM(F3:F31)</f>
        <v>87</v>
      </c>
      <c r="H32" s="123">
        <f>SUM(H3:H31)</f>
        <v>84</v>
      </c>
    </row>
  </sheetData>
  <autoFilter ref="A2:E31" xr:uid="{21F85EA6-3D42-4783-A412-CC9CE6225B31}"/>
  <mergeCells count="1">
    <mergeCell ref="A1:E1"/>
  </mergeCells>
  <dataValidations count="1">
    <dataValidation type="list" allowBlank="1" showInputMessage="1" showErrorMessage="1" sqref="D3:D31" xr:uid="{1F34A7A4-2636-4468-A1B1-829698397017}">
      <formula1>"Meets Requirement,Meets with Enhancements,Meets with Third Party Integration,Does Not Meet"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aca15a-3c03-4c1c-87f9-bf4645fde1eb">
      <Terms xmlns="http://schemas.microsoft.com/office/infopath/2007/PartnerControls"/>
    </lcf76f155ced4ddcb4097134ff3c332f>
    <TaxCatchAll xmlns="1530ef38-e973-40cf-a0e8-43d496c470d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450E2B-061D-44F0-BEA1-21CFDA95B82B}">
  <ds:schemaRefs>
    <ds:schemaRef ds:uri="http://schemas.microsoft.com/sharepoint/v3/contenttype/forms"/>
  </ds:schemaRefs>
</ds:datastoreItem>
</file>

<file path=customXml/itemProps2.xml><?xml version="1.0" encoding="utf-8"?>
<ds:datastoreItem xmlns:ds="http://schemas.openxmlformats.org/officeDocument/2006/customXml" ds:itemID="{2436EB4B-53C9-4931-BBEC-855374FACDC4}">
  <ds:schemaRefs>
    <ds:schemaRef ds:uri="http://www.w3.org/XML/1998/namespace"/>
    <ds:schemaRef ds:uri="http://schemas.microsoft.com/office/infopath/2007/PartnerControls"/>
    <ds:schemaRef ds:uri="http://schemas.microsoft.com/office/2006/metadata/properties"/>
    <ds:schemaRef ds:uri="http://purl.org/dc/elements/1.1/"/>
    <ds:schemaRef ds:uri="http://purl.org/dc/dcmitype/"/>
    <ds:schemaRef ds:uri="1faca15a-3c03-4c1c-87f9-bf4645fde1eb"/>
    <ds:schemaRef ds:uri="http://schemas.openxmlformats.org/package/2006/metadata/core-properties"/>
    <ds:schemaRef ds:uri="http://schemas.microsoft.com/office/2006/documentManagement/types"/>
    <ds:schemaRef ds:uri="1530ef38-e973-40cf-a0e8-43d496c470d5"/>
    <ds:schemaRef ds:uri="http://purl.org/dc/terms/"/>
  </ds:schemaRefs>
</ds:datastoreItem>
</file>

<file path=customXml/itemProps3.xml><?xml version="1.0" encoding="utf-8"?>
<ds:datastoreItem xmlns:ds="http://schemas.openxmlformats.org/officeDocument/2006/customXml" ds:itemID="{5CE0B24D-5C66-4896-B99F-FD11245BC3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ca15a-3c03-4c1c-87f9-bf4645fde1eb"/>
    <ds:schemaRef ds:uri="1530ef38-e973-40cf-a0e8-43d496c470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Instructions to Vendors</vt:lpstr>
      <vt:lpstr>Deloitte</vt:lpstr>
      <vt:lpstr>Global Requirements</vt:lpstr>
      <vt:lpstr>CEP Policy Requirements</vt:lpstr>
      <vt:lpstr>Application Intake</vt:lpstr>
      <vt:lpstr>Application Processing</vt:lpstr>
      <vt:lpstr>System Notifications</vt:lpstr>
      <vt:lpstr>Master Person Index</vt:lpstr>
      <vt:lpstr>Verifications</vt:lpstr>
      <vt:lpstr>Member Enrollment</vt:lpstr>
      <vt:lpstr>Core Functionality </vt:lpstr>
      <vt:lpstr>Renewals-Changes</vt:lpstr>
      <vt:lpstr>Eligibility Determinations</vt:lpstr>
      <vt:lpstr>Reporting</vt:lpstr>
      <vt:lpstr>Supporting Functions</vt:lpstr>
      <vt:lpstr>Security</vt:lpstr>
      <vt:lpstr>Deliverables</vt:lpstr>
      <vt:lpstr>Service Level Agreements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Naomi Hahr</dc:creator>
  <cp:keywords/>
  <dc:description/>
  <cp:lastModifiedBy>Thomas, Tracey</cp:lastModifiedBy>
  <cp:revision/>
  <dcterms:created xsi:type="dcterms:W3CDTF">2025-03-04T20:54:30Z</dcterms:created>
  <dcterms:modified xsi:type="dcterms:W3CDTF">2026-03-04T23:13:38Z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